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\desktop\MS_Thesis_work\The dreaded thesis itself\Supple_data_12-16-2022\final_format\"/>
    </mc:Choice>
  </mc:AlternateContent>
  <xr:revisionPtr revIDLastSave="0" documentId="8_{D58988E3-4538-4836-B8A3-F56F97E32C84}" xr6:coauthVersionLast="47" xr6:coauthVersionMax="47" xr10:uidLastSave="{00000000-0000-0000-0000-000000000000}"/>
  <bookViews>
    <workbookView xWindow="6135" yWindow="1680" windowWidth="30960" windowHeight="13455" xr2:uid="{B83524E2-235D-4E65-9E5C-0D2C286EDEBA}"/>
  </bookViews>
  <sheets>
    <sheet name="19-7-6 ZFT-Age" sheetId="10" r:id="rId1"/>
    <sheet name="19-7-6 data4isoplotR" sheetId="11" r:id="rId2"/>
    <sheet name="19-7-6 ZrnUPb-Pref Age" sheetId="12" r:id="rId3"/>
    <sheet name="19-7-6 ZrnUPb-Age Data" sheetId="13" r:id="rId4"/>
    <sheet name="06-21-SC142 ZFT-Age" sheetId="1" r:id="rId5"/>
    <sheet name="06-21-SC142 HeFTy import data" sheetId="2" r:id="rId6"/>
    <sheet name="06-21-SC142 data4isoplotR" sheetId="3" r:id="rId7"/>
    <sheet name="06-21-SC142 ZrnUPb-Pref Age a" sheetId="8" r:id="rId8"/>
    <sheet name="06-21-SC142 ZrnUPb-Age Data a" sheetId="9" r:id="rId9"/>
    <sheet name="06-21-SC142 ZrnUPb-Pref Age b" sheetId="7" r:id="rId10"/>
    <sheet name="06-21-SC142 ZrnUPb-Age Data b" sheetId="6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2" l="1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6" i="12"/>
  <c r="D120" i="11"/>
  <c r="C120" i="11"/>
  <c r="B120" i="11"/>
  <c r="A120" i="11"/>
  <c r="D119" i="11"/>
  <c r="C119" i="11"/>
  <c r="B119" i="11"/>
  <c r="A119" i="11"/>
  <c r="D118" i="11"/>
  <c r="C118" i="11"/>
  <c r="B118" i="11"/>
  <c r="A118" i="11"/>
  <c r="D117" i="11"/>
  <c r="C117" i="11"/>
  <c r="B117" i="11"/>
  <c r="A117" i="11"/>
  <c r="D116" i="11"/>
  <c r="C116" i="11"/>
  <c r="B116" i="11"/>
  <c r="A116" i="11"/>
  <c r="D115" i="11"/>
  <c r="C115" i="11"/>
  <c r="B115" i="11"/>
  <c r="A115" i="11"/>
  <c r="D114" i="11"/>
  <c r="C114" i="11"/>
  <c r="B114" i="11"/>
  <c r="A114" i="11"/>
  <c r="D113" i="11"/>
  <c r="C113" i="11"/>
  <c r="B113" i="11"/>
  <c r="A113" i="11"/>
  <c r="D112" i="11"/>
  <c r="C112" i="11"/>
  <c r="B112" i="11"/>
  <c r="A112" i="11"/>
  <c r="D111" i="11"/>
  <c r="C111" i="11"/>
  <c r="B111" i="11"/>
  <c r="A111" i="11"/>
  <c r="D110" i="11"/>
  <c r="C110" i="11"/>
  <c r="B110" i="11"/>
  <c r="A110" i="11"/>
  <c r="D109" i="11"/>
  <c r="C109" i="11"/>
  <c r="B109" i="11"/>
  <c r="A109" i="11"/>
  <c r="D108" i="11"/>
  <c r="C108" i="11"/>
  <c r="B108" i="11"/>
  <c r="A108" i="11"/>
  <c r="D107" i="11"/>
  <c r="C107" i="11"/>
  <c r="B107" i="11"/>
  <c r="A107" i="11"/>
  <c r="D106" i="11"/>
  <c r="C106" i="11"/>
  <c r="B106" i="11"/>
  <c r="A106" i="11"/>
  <c r="D105" i="11"/>
  <c r="C105" i="11"/>
  <c r="B105" i="11"/>
  <c r="A105" i="11"/>
  <c r="D104" i="11"/>
  <c r="C104" i="11"/>
  <c r="B104" i="11"/>
  <c r="A104" i="11"/>
  <c r="D103" i="11"/>
  <c r="C103" i="11"/>
  <c r="B103" i="11"/>
  <c r="A103" i="11"/>
  <c r="D102" i="11"/>
  <c r="C102" i="11"/>
  <c r="B102" i="11"/>
  <c r="A102" i="11"/>
  <c r="D101" i="11"/>
  <c r="C101" i="11"/>
  <c r="B101" i="11"/>
  <c r="A101" i="11"/>
  <c r="D100" i="11"/>
  <c r="C100" i="11"/>
  <c r="B100" i="11"/>
  <c r="A100" i="11"/>
  <c r="D99" i="11"/>
  <c r="C99" i="11"/>
  <c r="B99" i="11"/>
  <c r="A99" i="11"/>
  <c r="D98" i="11"/>
  <c r="C98" i="11"/>
  <c r="B98" i="11"/>
  <c r="A98" i="11"/>
  <c r="D97" i="11"/>
  <c r="C97" i="11"/>
  <c r="B97" i="11"/>
  <c r="A97" i="11"/>
  <c r="D96" i="11"/>
  <c r="C96" i="11"/>
  <c r="B96" i="11"/>
  <c r="A96" i="11"/>
  <c r="D95" i="11"/>
  <c r="C95" i="11"/>
  <c r="B95" i="11"/>
  <c r="A95" i="11"/>
  <c r="D94" i="11"/>
  <c r="C94" i="11"/>
  <c r="B94" i="11"/>
  <c r="A94" i="11"/>
  <c r="D93" i="11"/>
  <c r="C93" i="11"/>
  <c r="B93" i="11"/>
  <c r="A93" i="11"/>
  <c r="D92" i="11"/>
  <c r="C92" i="11"/>
  <c r="B92" i="11"/>
  <c r="A92" i="11"/>
  <c r="D91" i="11"/>
  <c r="C91" i="11"/>
  <c r="B91" i="11"/>
  <c r="A91" i="11"/>
  <c r="D90" i="11"/>
  <c r="C90" i="11"/>
  <c r="B90" i="11"/>
  <c r="A90" i="11"/>
  <c r="D89" i="11"/>
  <c r="C89" i="11"/>
  <c r="B89" i="11"/>
  <c r="A89" i="11"/>
  <c r="D88" i="11"/>
  <c r="C88" i="11"/>
  <c r="B88" i="11"/>
  <c r="A88" i="11"/>
  <c r="D87" i="11"/>
  <c r="C87" i="11"/>
  <c r="B87" i="11"/>
  <c r="A87" i="11"/>
  <c r="D86" i="11"/>
  <c r="C86" i="11"/>
  <c r="B86" i="11"/>
  <c r="A86" i="11"/>
  <c r="D85" i="11"/>
  <c r="C85" i="11"/>
  <c r="B85" i="11"/>
  <c r="A85" i="11"/>
  <c r="D84" i="11"/>
  <c r="C84" i="11"/>
  <c r="B84" i="11"/>
  <c r="A84" i="11"/>
  <c r="D83" i="11"/>
  <c r="C83" i="11"/>
  <c r="B83" i="11"/>
  <c r="A83" i="11"/>
  <c r="D82" i="11"/>
  <c r="C82" i="11"/>
  <c r="B82" i="11"/>
  <c r="A82" i="11"/>
  <c r="D81" i="11"/>
  <c r="C81" i="11"/>
  <c r="B81" i="11"/>
  <c r="A81" i="11"/>
  <c r="D80" i="11"/>
  <c r="C80" i="11"/>
  <c r="B80" i="11"/>
  <c r="A80" i="11"/>
  <c r="D79" i="11"/>
  <c r="C79" i="11"/>
  <c r="B79" i="11"/>
  <c r="A79" i="11"/>
  <c r="D78" i="11"/>
  <c r="C78" i="11"/>
  <c r="B78" i="11"/>
  <c r="A78" i="11"/>
  <c r="D77" i="11"/>
  <c r="C77" i="11"/>
  <c r="B77" i="11"/>
  <c r="A77" i="11"/>
  <c r="D76" i="11"/>
  <c r="C76" i="11"/>
  <c r="B76" i="11"/>
  <c r="A76" i="11"/>
  <c r="D75" i="11"/>
  <c r="C75" i="11"/>
  <c r="B75" i="11"/>
  <c r="A75" i="11"/>
  <c r="D74" i="11"/>
  <c r="C74" i="11"/>
  <c r="B74" i="11"/>
  <c r="A74" i="11"/>
  <c r="D73" i="11"/>
  <c r="C73" i="11"/>
  <c r="B73" i="11"/>
  <c r="A73" i="11"/>
  <c r="D72" i="11"/>
  <c r="C72" i="11"/>
  <c r="B72" i="11"/>
  <c r="A72" i="11"/>
  <c r="D71" i="11"/>
  <c r="C71" i="11"/>
  <c r="B71" i="11"/>
  <c r="A71" i="11"/>
  <c r="D70" i="11"/>
  <c r="C70" i="11"/>
  <c r="B70" i="11"/>
  <c r="A70" i="11"/>
  <c r="D69" i="11"/>
  <c r="C69" i="11"/>
  <c r="B69" i="11"/>
  <c r="A69" i="11"/>
  <c r="D68" i="11"/>
  <c r="C68" i="11"/>
  <c r="B68" i="11"/>
  <c r="A68" i="11"/>
  <c r="D67" i="11"/>
  <c r="C67" i="11"/>
  <c r="B67" i="11"/>
  <c r="A67" i="11"/>
  <c r="D66" i="11"/>
  <c r="C66" i="11"/>
  <c r="B66" i="11"/>
  <c r="A66" i="11"/>
  <c r="D65" i="11"/>
  <c r="C65" i="11"/>
  <c r="B65" i="11"/>
  <c r="A65" i="11"/>
  <c r="D64" i="11"/>
  <c r="C64" i="11"/>
  <c r="B64" i="11"/>
  <c r="A64" i="11"/>
  <c r="D63" i="11"/>
  <c r="C63" i="11"/>
  <c r="B63" i="11"/>
  <c r="A63" i="11"/>
  <c r="D62" i="11"/>
  <c r="C62" i="11"/>
  <c r="B62" i="11"/>
  <c r="A62" i="11"/>
  <c r="D61" i="11"/>
  <c r="C61" i="11"/>
  <c r="B61" i="11"/>
  <c r="A61" i="11"/>
  <c r="D60" i="11"/>
  <c r="C60" i="11"/>
  <c r="B60" i="11"/>
  <c r="A60" i="11"/>
  <c r="D59" i="11"/>
  <c r="C59" i="11"/>
  <c r="B59" i="11"/>
  <c r="A59" i="11"/>
  <c r="D58" i="11"/>
  <c r="C58" i="11"/>
  <c r="B58" i="11"/>
  <c r="A58" i="11"/>
  <c r="D57" i="11"/>
  <c r="C57" i="11"/>
  <c r="B57" i="11"/>
  <c r="A57" i="11"/>
  <c r="D56" i="11"/>
  <c r="C56" i="11"/>
  <c r="B56" i="11"/>
  <c r="A56" i="11"/>
  <c r="D55" i="11"/>
  <c r="C55" i="11"/>
  <c r="B55" i="11"/>
  <c r="A55" i="11"/>
  <c r="D54" i="11"/>
  <c r="C54" i="11"/>
  <c r="B54" i="11"/>
  <c r="A54" i="11"/>
  <c r="D53" i="11"/>
  <c r="C53" i="11"/>
  <c r="B53" i="11"/>
  <c r="A53" i="11"/>
  <c r="D52" i="11"/>
  <c r="C52" i="11"/>
  <c r="B52" i="11"/>
  <c r="A52" i="11"/>
  <c r="D51" i="11"/>
  <c r="C51" i="11"/>
  <c r="B51" i="11"/>
  <c r="A51" i="11"/>
  <c r="D50" i="11"/>
  <c r="C50" i="11"/>
  <c r="B50" i="11"/>
  <c r="A50" i="11"/>
  <c r="D49" i="11"/>
  <c r="C49" i="11"/>
  <c r="B49" i="11"/>
  <c r="A49" i="11"/>
  <c r="D48" i="11"/>
  <c r="C48" i="11"/>
  <c r="B48" i="11"/>
  <c r="A48" i="11"/>
  <c r="D47" i="11"/>
  <c r="C47" i="11"/>
  <c r="B47" i="11"/>
  <c r="A47" i="11"/>
  <c r="D46" i="11"/>
  <c r="C46" i="11"/>
  <c r="B46" i="11"/>
  <c r="A46" i="11"/>
  <c r="D45" i="11"/>
  <c r="C45" i="11"/>
  <c r="B45" i="11"/>
  <c r="A45" i="11"/>
  <c r="D44" i="11"/>
  <c r="C44" i="11"/>
  <c r="B44" i="11"/>
  <c r="A44" i="11"/>
  <c r="D43" i="11"/>
  <c r="C43" i="11"/>
  <c r="B43" i="11"/>
  <c r="A43" i="11"/>
  <c r="D42" i="11"/>
  <c r="C42" i="11"/>
  <c r="B42" i="11"/>
  <c r="A42" i="11"/>
  <c r="D41" i="11"/>
  <c r="C41" i="11"/>
  <c r="B41" i="11"/>
  <c r="A41" i="11"/>
  <c r="D40" i="11"/>
  <c r="C40" i="11"/>
  <c r="B40" i="11"/>
  <c r="A40" i="11"/>
  <c r="D39" i="11"/>
  <c r="C39" i="11"/>
  <c r="B39" i="11"/>
  <c r="A39" i="11"/>
  <c r="D38" i="11"/>
  <c r="C38" i="11"/>
  <c r="B38" i="11"/>
  <c r="A38" i="11"/>
  <c r="D37" i="11"/>
  <c r="C37" i="11"/>
  <c r="B37" i="11"/>
  <c r="A37" i="11"/>
  <c r="D36" i="11"/>
  <c r="C36" i="11"/>
  <c r="B36" i="11"/>
  <c r="A36" i="11"/>
  <c r="D35" i="11"/>
  <c r="C35" i="11"/>
  <c r="B35" i="11"/>
  <c r="A35" i="11"/>
  <c r="D34" i="11"/>
  <c r="C34" i="11"/>
  <c r="B34" i="11"/>
  <c r="A34" i="11"/>
  <c r="D33" i="11"/>
  <c r="C33" i="11"/>
  <c r="B33" i="11"/>
  <c r="A33" i="11"/>
  <c r="D32" i="11"/>
  <c r="C32" i="11"/>
  <c r="B32" i="11"/>
  <c r="A32" i="11"/>
  <c r="D31" i="11"/>
  <c r="C31" i="11"/>
  <c r="B31" i="11"/>
  <c r="A31" i="11"/>
  <c r="D30" i="11"/>
  <c r="C30" i="11"/>
  <c r="B30" i="11"/>
  <c r="A30" i="11"/>
  <c r="D29" i="11"/>
  <c r="C29" i="11"/>
  <c r="B29" i="11"/>
  <c r="A29" i="11"/>
  <c r="D28" i="11"/>
  <c r="C28" i="11"/>
  <c r="B28" i="11"/>
  <c r="A28" i="11"/>
  <c r="D27" i="11"/>
  <c r="C27" i="11"/>
  <c r="B27" i="11"/>
  <c r="A27" i="11"/>
  <c r="D26" i="11"/>
  <c r="C26" i="11"/>
  <c r="B26" i="11"/>
  <c r="A26" i="11"/>
  <c r="D25" i="11"/>
  <c r="C25" i="11"/>
  <c r="B25" i="11"/>
  <c r="A25" i="11"/>
  <c r="D24" i="11"/>
  <c r="C24" i="11"/>
  <c r="B24" i="11"/>
  <c r="A24" i="11"/>
  <c r="D23" i="11"/>
  <c r="C23" i="11"/>
  <c r="B23" i="11"/>
  <c r="A23" i="11"/>
  <c r="D22" i="11"/>
  <c r="C22" i="11"/>
  <c r="B22" i="11"/>
  <c r="A22" i="11"/>
  <c r="D21" i="11"/>
  <c r="C21" i="11"/>
  <c r="B21" i="11"/>
  <c r="A21" i="11"/>
  <c r="D20" i="11"/>
  <c r="C20" i="11"/>
  <c r="B20" i="11"/>
  <c r="A20" i="11"/>
  <c r="D19" i="11"/>
  <c r="C19" i="11"/>
  <c r="B19" i="11"/>
  <c r="A19" i="11"/>
  <c r="D18" i="11"/>
  <c r="C18" i="11"/>
  <c r="B18" i="11"/>
  <c r="A18" i="11"/>
  <c r="D17" i="11"/>
  <c r="C17" i="11"/>
  <c r="B17" i="11"/>
  <c r="A17" i="11"/>
  <c r="D16" i="11"/>
  <c r="C16" i="11"/>
  <c r="B16" i="11"/>
  <c r="A16" i="11"/>
  <c r="D15" i="11"/>
  <c r="C15" i="11"/>
  <c r="B15" i="11"/>
  <c r="A15" i="11"/>
  <c r="D14" i="11"/>
  <c r="C14" i="11"/>
  <c r="B14" i="11"/>
  <c r="A14" i="11"/>
  <c r="D13" i="11"/>
  <c r="C13" i="11"/>
  <c r="B13" i="11"/>
  <c r="A13" i="11"/>
  <c r="D12" i="11"/>
  <c r="C12" i="11"/>
  <c r="B12" i="11"/>
  <c r="A12" i="11"/>
  <c r="D11" i="11"/>
  <c r="C11" i="11"/>
  <c r="B11" i="11"/>
  <c r="A11" i="11"/>
  <c r="D10" i="11"/>
  <c r="C10" i="11"/>
  <c r="B10" i="11"/>
  <c r="A10" i="11"/>
  <c r="D9" i="11"/>
  <c r="C9" i="11"/>
  <c r="B9" i="11"/>
  <c r="A9" i="11"/>
  <c r="D8" i="11"/>
  <c r="C8" i="11"/>
  <c r="B8" i="11"/>
  <c r="A8" i="11"/>
  <c r="D7" i="11"/>
  <c r="C7" i="11"/>
  <c r="B7" i="11"/>
  <c r="A7" i="11"/>
  <c r="D6" i="11"/>
  <c r="C6" i="11"/>
  <c r="B6" i="11"/>
  <c r="A6" i="11"/>
  <c r="D5" i="11"/>
  <c r="C5" i="11"/>
  <c r="B5" i="11"/>
  <c r="A5" i="11"/>
  <c r="D4" i="11"/>
  <c r="C4" i="11"/>
  <c r="B4" i="11"/>
  <c r="A4" i="11"/>
  <c r="D3" i="11"/>
  <c r="C3" i="11"/>
  <c r="B3" i="11"/>
  <c r="A3" i="11"/>
  <c r="D2" i="11"/>
  <c r="C2" i="11"/>
  <c r="B2" i="11"/>
  <c r="A2" i="11"/>
  <c r="D1" i="11"/>
  <c r="C1" i="11"/>
  <c r="B1" i="11"/>
  <c r="A1" i="11"/>
  <c r="M31" i="8" l="1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D120" i="3"/>
  <c r="C120" i="3"/>
  <c r="B120" i="3"/>
  <c r="A120" i="3"/>
  <c r="D119" i="3"/>
  <c r="C119" i="3"/>
  <c r="B119" i="3"/>
  <c r="A119" i="3"/>
  <c r="D118" i="3"/>
  <c r="C118" i="3"/>
  <c r="B118" i="3"/>
  <c r="A118" i="3"/>
  <c r="D117" i="3"/>
  <c r="C117" i="3"/>
  <c r="B117" i="3"/>
  <c r="A117" i="3"/>
  <c r="D116" i="3"/>
  <c r="C116" i="3"/>
  <c r="B116" i="3"/>
  <c r="A116" i="3"/>
  <c r="D115" i="3"/>
  <c r="C115" i="3"/>
  <c r="B115" i="3"/>
  <c r="A115" i="3"/>
  <c r="D114" i="3"/>
  <c r="C114" i="3"/>
  <c r="B114" i="3"/>
  <c r="A114" i="3"/>
  <c r="D113" i="3"/>
  <c r="C113" i="3"/>
  <c r="B113" i="3"/>
  <c r="A113" i="3"/>
  <c r="D112" i="3"/>
  <c r="C112" i="3"/>
  <c r="B112" i="3"/>
  <c r="A112" i="3"/>
  <c r="D111" i="3"/>
  <c r="C111" i="3"/>
  <c r="B111" i="3"/>
  <c r="A111" i="3"/>
  <c r="D110" i="3"/>
  <c r="C110" i="3"/>
  <c r="B110" i="3"/>
  <c r="A110" i="3"/>
  <c r="D109" i="3"/>
  <c r="C109" i="3"/>
  <c r="B109" i="3"/>
  <c r="A109" i="3"/>
  <c r="D108" i="3"/>
  <c r="C108" i="3"/>
  <c r="B108" i="3"/>
  <c r="A108" i="3"/>
  <c r="D107" i="3"/>
  <c r="C107" i="3"/>
  <c r="B107" i="3"/>
  <c r="A107" i="3"/>
  <c r="D106" i="3"/>
  <c r="C106" i="3"/>
  <c r="B106" i="3"/>
  <c r="A106" i="3"/>
  <c r="D105" i="3"/>
  <c r="C105" i="3"/>
  <c r="B105" i="3"/>
  <c r="A105" i="3"/>
  <c r="D104" i="3"/>
  <c r="C104" i="3"/>
  <c r="B104" i="3"/>
  <c r="A104" i="3"/>
  <c r="D103" i="3"/>
  <c r="C103" i="3"/>
  <c r="B103" i="3"/>
  <c r="A103" i="3"/>
  <c r="D102" i="3"/>
  <c r="C102" i="3"/>
  <c r="B102" i="3"/>
  <c r="A102" i="3"/>
  <c r="D101" i="3"/>
  <c r="C101" i="3"/>
  <c r="B101" i="3"/>
  <c r="A101" i="3"/>
  <c r="D100" i="3"/>
  <c r="C100" i="3"/>
  <c r="B100" i="3"/>
  <c r="A100" i="3"/>
  <c r="D99" i="3"/>
  <c r="C99" i="3"/>
  <c r="B99" i="3"/>
  <c r="A99" i="3"/>
  <c r="D98" i="3"/>
  <c r="C98" i="3"/>
  <c r="B98" i="3"/>
  <c r="A98" i="3"/>
  <c r="D97" i="3"/>
  <c r="C97" i="3"/>
  <c r="B97" i="3"/>
  <c r="A97" i="3"/>
  <c r="D96" i="3"/>
  <c r="C96" i="3"/>
  <c r="B96" i="3"/>
  <c r="A96" i="3"/>
  <c r="D95" i="3"/>
  <c r="C95" i="3"/>
  <c r="B95" i="3"/>
  <c r="A95" i="3"/>
  <c r="D94" i="3"/>
  <c r="C94" i="3"/>
  <c r="B94" i="3"/>
  <c r="A94" i="3"/>
  <c r="D93" i="3"/>
  <c r="C93" i="3"/>
  <c r="B93" i="3"/>
  <c r="A93" i="3"/>
  <c r="D92" i="3"/>
  <c r="C92" i="3"/>
  <c r="B92" i="3"/>
  <c r="A92" i="3"/>
  <c r="D91" i="3"/>
  <c r="C91" i="3"/>
  <c r="B91" i="3"/>
  <c r="A91" i="3"/>
  <c r="D90" i="3"/>
  <c r="C90" i="3"/>
  <c r="B90" i="3"/>
  <c r="A90" i="3"/>
  <c r="D89" i="3"/>
  <c r="C89" i="3"/>
  <c r="B89" i="3"/>
  <c r="A89" i="3"/>
  <c r="D88" i="3"/>
  <c r="C88" i="3"/>
  <c r="B88" i="3"/>
  <c r="A88" i="3"/>
  <c r="D87" i="3"/>
  <c r="C87" i="3"/>
  <c r="B87" i="3"/>
  <c r="A87" i="3"/>
  <c r="D86" i="3"/>
  <c r="C86" i="3"/>
  <c r="B86" i="3"/>
  <c r="A86" i="3"/>
  <c r="D85" i="3"/>
  <c r="C85" i="3"/>
  <c r="B85" i="3"/>
  <c r="A85" i="3"/>
  <c r="D84" i="3"/>
  <c r="C84" i="3"/>
  <c r="B84" i="3"/>
  <c r="A84" i="3"/>
  <c r="D83" i="3"/>
  <c r="C83" i="3"/>
  <c r="B83" i="3"/>
  <c r="A83" i="3"/>
  <c r="D82" i="3"/>
  <c r="C82" i="3"/>
  <c r="B82" i="3"/>
  <c r="A82" i="3"/>
  <c r="D81" i="3"/>
  <c r="C81" i="3"/>
  <c r="B81" i="3"/>
  <c r="A81" i="3"/>
  <c r="D80" i="3"/>
  <c r="C80" i="3"/>
  <c r="B80" i="3"/>
  <c r="A80" i="3"/>
  <c r="D79" i="3"/>
  <c r="C79" i="3"/>
  <c r="B79" i="3"/>
  <c r="A79" i="3"/>
  <c r="D78" i="3"/>
  <c r="C78" i="3"/>
  <c r="B78" i="3"/>
  <c r="A78" i="3"/>
  <c r="D77" i="3"/>
  <c r="C77" i="3"/>
  <c r="B77" i="3"/>
  <c r="A77" i="3"/>
  <c r="D76" i="3"/>
  <c r="C76" i="3"/>
  <c r="B76" i="3"/>
  <c r="A76" i="3"/>
  <c r="D75" i="3"/>
  <c r="C75" i="3"/>
  <c r="B75" i="3"/>
  <c r="A75" i="3"/>
  <c r="D74" i="3"/>
  <c r="C74" i="3"/>
  <c r="B74" i="3"/>
  <c r="A74" i="3"/>
  <c r="D73" i="3"/>
  <c r="C73" i="3"/>
  <c r="B73" i="3"/>
  <c r="A73" i="3"/>
  <c r="D72" i="3"/>
  <c r="C72" i="3"/>
  <c r="B72" i="3"/>
  <c r="A72" i="3"/>
  <c r="D71" i="3"/>
  <c r="C71" i="3"/>
  <c r="B71" i="3"/>
  <c r="A71" i="3"/>
  <c r="D70" i="3"/>
  <c r="C70" i="3"/>
  <c r="B70" i="3"/>
  <c r="A70" i="3"/>
  <c r="D69" i="3"/>
  <c r="C69" i="3"/>
  <c r="B69" i="3"/>
  <c r="A69" i="3"/>
  <c r="D68" i="3"/>
  <c r="C68" i="3"/>
  <c r="B68" i="3"/>
  <c r="A68" i="3"/>
  <c r="D67" i="3"/>
  <c r="C67" i="3"/>
  <c r="B67" i="3"/>
  <c r="A67" i="3"/>
  <c r="D66" i="3"/>
  <c r="C66" i="3"/>
  <c r="B66" i="3"/>
  <c r="A66" i="3"/>
  <c r="D65" i="3"/>
  <c r="C65" i="3"/>
  <c r="B65" i="3"/>
  <c r="A65" i="3"/>
  <c r="D64" i="3"/>
  <c r="C64" i="3"/>
  <c r="B64" i="3"/>
  <c r="A64" i="3"/>
  <c r="D63" i="3"/>
  <c r="C63" i="3"/>
  <c r="B63" i="3"/>
  <c r="A63" i="3"/>
  <c r="D62" i="3"/>
  <c r="C62" i="3"/>
  <c r="B62" i="3"/>
  <c r="A62" i="3"/>
  <c r="D61" i="3"/>
  <c r="C61" i="3"/>
  <c r="B61" i="3"/>
  <c r="A61" i="3"/>
  <c r="D60" i="3"/>
  <c r="C60" i="3"/>
  <c r="B60" i="3"/>
  <c r="A60" i="3"/>
  <c r="D59" i="3"/>
  <c r="C59" i="3"/>
  <c r="B59" i="3"/>
  <c r="A59" i="3"/>
  <c r="D58" i="3"/>
  <c r="C58" i="3"/>
  <c r="B58" i="3"/>
  <c r="A58" i="3"/>
  <c r="D57" i="3"/>
  <c r="C57" i="3"/>
  <c r="B57" i="3"/>
  <c r="A57" i="3"/>
  <c r="D56" i="3"/>
  <c r="C56" i="3"/>
  <c r="B56" i="3"/>
  <c r="A56" i="3"/>
  <c r="D55" i="3"/>
  <c r="C55" i="3"/>
  <c r="B55" i="3"/>
  <c r="A55" i="3"/>
  <c r="D54" i="3"/>
  <c r="C54" i="3"/>
  <c r="B54" i="3"/>
  <c r="A54" i="3"/>
  <c r="D53" i="3"/>
  <c r="C53" i="3"/>
  <c r="B53" i="3"/>
  <c r="A53" i="3"/>
  <c r="D52" i="3"/>
  <c r="C52" i="3"/>
  <c r="B52" i="3"/>
  <c r="A52" i="3"/>
  <c r="D51" i="3"/>
  <c r="C51" i="3"/>
  <c r="B51" i="3"/>
  <c r="A51" i="3"/>
  <c r="D50" i="3"/>
  <c r="C50" i="3"/>
  <c r="B50" i="3"/>
  <c r="A50" i="3"/>
  <c r="D49" i="3"/>
  <c r="C49" i="3"/>
  <c r="B49" i="3"/>
  <c r="A49" i="3"/>
  <c r="D48" i="3"/>
  <c r="C48" i="3"/>
  <c r="B48" i="3"/>
  <c r="A48" i="3"/>
  <c r="D47" i="3"/>
  <c r="C47" i="3"/>
  <c r="B47" i="3"/>
  <c r="A47" i="3"/>
  <c r="D46" i="3"/>
  <c r="C46" i="3"/>
  <c r="B46" i="3"/>
  <c r="A46" i="3"/>
  <c r="D45" i="3"/>
  <c r="C45" i="3"/>
  <c r="B45" i="3"/>
  <c r="A45" i="3"/>
  <c r="D44" i="3"/>
  <c r="C44" i="3"/>
  <c r="B44" i="3"/>
  <c r="A44" i="3"/>
  <c r="D43" i="3"/>
  <c r="C43" i="3"/>
  <c r="B43" i="3"/>
  <c r="A43" i="3"/>
  <c r="D42" i="3"/>
  <c r="C42" i="3"/>
  <c r="B42" i="3"/>
  <c r="A42" i="3"/>
  <c r="D41" i="3"/>
  <c r="C41" i="3"/>
  <c r="B41" i="3"/>
  <c r="A41" i="3"/>
  <c r="D40" i="3"/>
  <c r="C40" i="3"/>
  <c r="B40" i="3"/>
  <c r="A40" i="3"/>
  <c r="D39" i="3"/>
  <c r="C39" i="3"/>
  <c r="B39" i="3"/>
  <c r="A39" i="3"/>
  <c r="D38" i="3"/>
  <c r="C38" i="3"/>
  <c r="B38" i="3"/>
  <c r="A38" i="3"/>
  <c r="D37" i="3"/>
  <c r="C37" i="3"/>
  <c r="B37" i="3"/>
  <c r="A37" i="3"/>
  <c r="D36" i="3"/>
  <c r="C36" i="3"/>
  <c r="B36" i="3"/>
  <c r="A36" i="3"/>
  <c r="D35" i="3"/>
  <c r="C35" i="3"/>
  <c r="B35" i="3"/>
  <c r="A35" i="3"/>
  <c r="D34" i="3"/>
  <c r="C34" i="3"/>
  <c r="B34" i="3"/>
  <c r="A34" i="3"/>
  <c r="D33" i="3"/>
  <c r="C33" i="3"/>
  <c r="B33" i="3"/>
  <c r="A33" i="3"/>
  <c r="D32" i="3"/>
  <c r="C32" i="3"/>
  <c r="B32" i="3"/>
  <c r="A32" i="3"/>
  <c r="D31" i="3"/>
  <c r="C31" i="3"/>
  <c r="B31" i="3"/>
  <c r="A31" i="3"/>
  <c r="D30" i="3"/>
  <c r="C30" i="3"/>
  <c r="B30" i="3"/>
  <c r="A30" i="3"/>
  <c r="D29" i="3"/>
  <c r="C29" i="3"/>
  <c r="B29" i="3"/>
  <c r="A29" i="3"/>
  <c r="D28" i="3"/>
  <c r="C28" i="3"/>
  <c r="B28" i="3"/>
  <c r="A28" i="3"/>
  <c r="D27" i="3"/>
  <c r="C27" i="3"/>
  <c r="B27" i="3"/>
  <c r="A27" i="3"/>
  <c r="D26" i="3"/>
  <c r="C26" i="3"/>
  <c r="B26" i="3"/>
  <c r="A26" i="3"/>
  <c r="D25" i="3"/>
  <c r="C25" i="3"/>
  <c r="B25" i="3"/>
  <c r="A25" i="3"/>
  <c r="D24" i="3"/>
  <c r="C24" i="3"/>
  <c r="B24" i="3"/>
  <c r="A24" i="3"/>
  <c r="D23" i="3"/>
  <c r="C23" i="3"/>
  <c r="B23" i="3"/>
  <c r="A23" i="3"/>
  <c r="D22" i="3"/>
  <c r="C22" i="3"/>
  <c r="B22" i="3"/>
  <c r="A22" i="3"/>
  <c r="D21" i="3"/>
  <c r="C21" i="3"/>
  <c r="B21" i="3"/>
  <c r="A21" i="3"/>
  <c r="D20" i="3"/>
  <c r="C20" i="3"/>
  <c r="B20" i="3"/>
  <c r="A20" i="3"/>
  <c r="D19" i="3"/>
  <c r="C19" i="3"/>
  <c r="B19" i="3"/>
  <c r="A19" i="3"/>
  <c r="D18" i="3"/>
  <c r="C18" i="3"/>
  <c r="B18" i="3"/>
  <c r="A18" i="3"/>
  <c r="D17" i="3"/>
  <c r="C17" i="3"/>
  <c r="B17" i="3"/>
  <c r="A17" i="3"/>
  <c r="D16" i="3"/>
  <c r="C16" i="3"/>
  <c r="B16" i="3"/>
  <c r="A16" i="3"/>
  <c r="D15" i="3"/>
  <c r="C15" i="3"/>
  <c r="B15" i="3"/>
  <c r="A15" i="3"/>
  <c r="D14" i="3"/>
  <c r="C14" i="3"/>
  <c r="B14" i="3"/>
  <c r="A14" i="3"/>
  <c r="D13" i="3"/>
  <c r="C13" i="3"/>
  <c r="B13" i="3"/>
  <c r="A13" i="3"/>
  <c r="D12" i="3"/>
  <c r="C12" i="3"/>
  <c r="B12" i="3"/>
  <c r="A12" i="3"/>
  <c r="D11" i="3"/>
  <c r="C11" i="3"/>
  <c r="B11" i="3"/>
  <c r="A11" i="3"/>
  <c r="D10" i="3"/>
  <c r="C10" i="3"/>
  <c r="B10" i="3"/>
  <c r="A10" i="3"/>
  <c r="D9" i="3"/>
  <c r="C9" i="3"/>
  <c r="B9" i="3"/>
  <c r="A9" i="3"/>
  <c r="D8" i="3"/>
  <c r="C8" i="3"/>
  <c r="B8" i="3"/>
  <c r="A8" i="3"/>
  <c r="D7" i="3"/>
  <c r="C7" i="3"/>
  <c r="B7" i="3"/>
  <c r="A7" i="3"/>
  <c r="D6" i="3"/>
  <c r="C6" i="3"/>
  <c r="B6" i="3"/>
  <c r="A6" i="3"/>
  <c r="D5" i="3"/>
  <c r="C5" i="3"/>
  <c r="B5" i="3"/>
  <c r="A5" i="3"/>
  <c r="D4" i="3"/>
  <c r="C4" i="3"/>
  <c r="B4" i="3"/>
  <c r="A4" i="3"/>
  <c r="D3" i="3"/>
  <c r="C3" i="3"/>
  <c r="B3" i="3"/>
  <c r="A3" i="3"/>
  <c r="D2" i="3"/>
  <c r="C2" i="3"/>
  <c r="B2" i="3"/>
  <c r="A2" i="3"/>
  <c r="D1" i="3"/>
  <c r="C1" i="3"/>
  <c r="B1" i="3"/>
  <c r="A1" i="3"/>
</calcChain>
</file>

<file path=xl/sharedStrings.xml><?xml version="1.0" encoding="utf-8"?>
<sst xmlns="http://schemas.openxmlformats.org/spreadsheetml/2006/main" count="1519" uniqueCount="195">
  <si>
    <t xml:space="preserve">Mineral    </t>
  </si>
  <si>
    <t>Zrn</t>
  </si>
  <si>
    <t>Sample Name</t>
  </si>
  <si>
    <t>06-21-SC142</t>
  </si>
  <si>
    <t xml:space="preserve">GSS Name   </t>
  </si>
  <si>
    <t>506-04</t>
  </si>
  <si>
    <t xml:space="preserve">Spot Name         </t>
  </si>
  <si>
    <t xml:space="preserve">Spot Index        </t>
  </si>
  <si>
    <t xml:space="preserve">FT Age (Ma)       </t>
  </si>
  <si>
    <t xml:space="preserve">95%-CI(Ma)        </t>
  </si>
  <si>
    <t xml:space="preserve">95%+CI(Ma)        </t>
  </si>
  <si>
    <t xml:space="preserve">UPb Age (Ma)      </t>
  </si>
  <si>
    <t xml:space="preserve">UPb 2 -sigma                        </t>
  </si>
  <si>
    <t xml:space="preserve">UPb 2 +sigma                        </t>
  </si>
  <si>
    <t xml:space="preserve">Ns                </t>
  </si>
  <si>
    <t xml:space="preserve">Area cm^2         </t>
  </si>
  <si>
    <t xml:space="preserve">U/Cation          </t>
  </si>
  <si>
    <t xml:space="preserve">+/- 1sig          </t>
  </si>
  <si>
    <t xml:space="preserve">pz:sz UCa         </t>
  </si>
  <si>
    <t xml:space="preserve">pz:unk Ca         </t>
  </si>
  <si>
    <t xml:space="preserve">[U]  (ppm)        </t>
  </si>
  <si>
    <t xml:space="preserve">[Th] (ppm)        </t>
  </si>
  <si>
    <t xml:space="preserve">[Sm] (ppm)        </t>
  </si>
  <si>
    <t>5064B_1</t>
  </si>
  <si>
    <t>5064B_2</t>
  </si>
  <si>
    <t>5064B_3</t>
  </si>
  <si>
    <t>5064B_4</t>
  </si>
  <si>
    <t>5064B_5</t>
  </si>
  <si>
    <t>5064B_6</t>
  </si>
  <si>
    <t>5064B_7</t>
  </si>
  <si>
    <t>5064B_8</t>
  </si>
  <si>
    <t>5064B_9</t>
  </si>
  <si>
    <t>5064A_1</t>
  </si>
  <si>
    <t>5064A_2</t>
  </si>
  <si>
    <t>5064A_3</t>
  </si>
  <si>
    <t>5064A_4</t>
  </si>
  <si>
    <t>5064A_5</t>
  </si>
  <si>
    <t>5064A_6</t>
  </si>
  <si>
    <t>5064A_7</t>
  </si>
  <si>
    <t>5064A_8</t>
  </si>
  <si>
    <t>5064A_9</t>
  </si>
  <si>
    <t>5064A_10</t>
  </si>
  <si>
    <t xml:space="preserve"> </t>
  </si>
  <si>
    <t>Pooled age  (Ma)</t>
  </si>
  <si>
    <t>95%-CI      (Ma)</t>
  </si>
  <si>
    <t>95%+CI      (Ma)</t>
  </si>
  <si>
    <t xml:space="preserve">wmean pz:sz UCa </t>
  </si>
  <si>
    <t xml:space="preserve">wmean pz:unk Ca </t>
  </si>
  <si>
    <t xml:space="preserve">relerr pz:sz    </t>
  </si>
  <si>
    <t xml:space="preserve">relerr analyst  </t>
  </si>
  <si>
    <t xml:space="preserve">relerr deficit  </t>
  </si>
  <si>
    <t xml:space="preserve">relerr Ca apfu  </t>
  </si>
  <si>
    <t xml:space="preserve">Primary Zeta    </t>
  </si>
  <si>
    <t xml:space="preserve">+/- 1 sigma     </t>
  </si>
  <si>
    <t xml:space="preserve">Number of Spots </t>
  </si>
  <si>
    <t>Number of Tracks</t>
  </si>
  <si>
    <t xml:space="preserve">Rho             </t>
  </si>
  <si>
    <t xml:space="preserve">Cation Isotope  </t>
  </si>
  <si>
    <t>28Si</t>
  </si>
  <si>
    <t xml:space="preserve">chi-squared     </t>
  </si>
  <si>
    <t xml:space="preserve">Q(chi-squared)  </t>
  </si>
  <si>
    <t>Analyst Initials</t>
  </si>
  <si>
    <t>pos</t>
  </si>
  <si>
    <t>HEFTY import</t>
  </si>
  <si>
    <t>In IsoplotR</t>
  </si>
  <si>
    <t>Note: First pull-down window = "fission tracks"</t>
  </si>
  <si>
    <t>Note: Second pull-down window = "radial plot"</t>
  </si>
  <si>
    <t>Note: Under "Options"</t>
  </si>
  <si>
    <t xml:space="preserve">      -&gt;  Input errors = 1 se (absolute)</t>
  </si>
  <si>
    <t xml:space="preserve">      -&gt;  Method = ICP (z)</t>
  </si>
  <si>
    <t>Note: use zeta  and error values x 200</t>
  </si>
  <si>
    <t xml:space="preserve">      -&gt;  zeta = 0.0401 x 200 = 8.02</t>
  </si>
  <si>
    <t xml:space="preserve">      -&gt;  error = 0.0005 x 200 =  0.1</t>
  </si>
  <si>
    <t>Note: This accomplishes a change of scale and removes the geometry factor from the fission track age equation.</t>
  </si>
  <si>
    <t>Note: Use spot size = 20 µm</t>
  </si>
  <si>
    <t>Note: Use Eqiv track value = 15.63 µm</t>
  </si>
  <si>
    <t xml:space="preserve">Preferred Age Summary                      </t>
  </si>
  <si>
    <t xml:space="preserve">Concordant Scans: Ages </t>
  </si>
  <si>
    <t xml:space="preserve">Analysis Name                   </t>
  </si>
  <si>
    <t xml:space="preserve">Preferred Age (Ma)              </t>
  </si>
  <si>
    <t xml:space="preserve">2 -sigma                        </t>
  </si>
  <si>
    <t xml:space="preserve">2 +sigma                        </t>
  </si>
  <si>
    <t xml:space="preserve">Age Type                        </t>
  </si>
  <si>
    <t xml:space="preserve">Concordant Scans                </t>
  </si>
  <si>
    <t xml:space="preserve">206Pb/238U Age (Ma)             </t>
  </si>
  <si>
    <t xml:space="preserve">207Pb/206Pb Age (Ma)            </t>
  </si>
  <si>
    <t>2 +sigma</t>
  </si>
  <si>
    <t>Discordance</t>
  </si>
  <si>
    <t>206Pb/238U concordant scans</t>
  </si>
  <si>
    <t xml:space="preserve">Concordant Scans: Conventional Discordia   </t>
  </si>
  <si>
    <t>Concordant Scans: Tera-Wasserburg Discordia</t>
  </si>
  <si>
    <t xml:space="preserve">Concordant Scans: Other Isotopic Ratios    </t>
  </si>
  <si>
    <t xml:space="preserve">Concordant Scans: Ages                     </t>
  </si>
  <si>
    <t xml:space="preserve">Concordant Scans: Pb-corrected Age         </t>
  </si>
  <si>
    <t xml:space="preserve">Isotopic Sums: Conventional Discordia      </t>
  </si>
  <si>
    <t xml:space="preserve">Isotopic Sums: Tera-Wasserburg Discordia   </t>
  </si>
  <si>
    <t xml:space="preserve">Isotopic Sums: Other Isotopic Ratios       </t>
  </si>
  <si>
    <t xml:space="preserve">Isotopic Sums: Ages                        </t>
  </si>
  <si>
    <t xml:space="preserve">Isotopic Sums: Pb-corrected Age            </t>
  </si>
  <si>
    <t xml:space="preserve">Preferred Age Relative Error Parameters    </t>
  </si>
  <si>
    <t xml:space="preserve">Isotopic Spikes                            </t>
  </si>
  <si>
    <t xml:space="preserve">Quality Filters                            </t>
  </si>
  <si>
    <t xml:space="preserve">Discordia Intercept Ages                   </t>
  </si>
  <si>
    <t xml:space="preserve">Alpha-Producing Isotopes                   </t>
  </si>
  <si>
    <t xml:space="preserve">Discordant Scans                </t>
  </si>
  <si>
    <t xml:space="preserve">Spot: 67828C678+ UBQC4M/F/D     </t>
  </si>
  <si>
    <t xml:space="preserve">207Pb/235Uc Ratio               </t>
  </si>
  <si>
    <t xml:space="preserve">2 sigma                         </t>
  </si>
  <si>
    <t xml:space="preserve">206Pb/238U Ratio                </t>
  </si>
  <si>
    <t xml:space="preserve">Error Correlation               </t>
  </si>
  <si>
    <t xml:space="preserve">238U/206Pb Ratio                </t>
  </si>
  <si>
    <t xml:space="preserve">207Pb/206Pb Ratio               </t>
  </si>
  <si>
    <t xml:space="preserve">207Pb/235U Ratio                </t>
  </si>
  <si>
    <t xml:space="preserve">208Pb/232Th Ratio               </t>
  </si>
  <si>
    <t xml:space="preserve">207Pb/235U Age (Ma)             </t>
  </si>
  <si>
    <t xml:space="preserve">207Pb/235Uc Age (Ma)            </t>
  </si>
  <si>
    <t xml:space="preserve">208Pb/232Th Age (Ma)            </t>
  </si>
  <si>
    <t xml:space="preserve">Pbc-corrected (Ma)              </t>
  </si>
  <si>
    <t xml:space="preserve">207Pbc/206Pbc                   </t>
  </si>
  <si>
    <t xml:space="preserve">207Pbc/207Pb                    </t>
  </si>
  <si>
    <t xml:space="preserve">Min. U-derived Pb for Session   </t>
  </si>
  <si>
    <t xml:space="preserve">Max. U-derived Pb for Session   </t>
  </si>
  <si>
    <t xml:space="preserve">a (error=a*(U-derived Pb)^b)    </t>
  </si>
  <si>
    <t xml:space="preserve">b (error=a*(U-derived Pb)^b)    </t>
  </si>
  <si>
    <t xml:space="preserve">Spike Cation1                   </t>
  </si>
  <si>
    <t xml:space="preserve">Spike 206Pb/238U                </t>
  </si>
  <si>
    <t xml:space="preserve">Spike 207Pb/238U                </t>
  </si>
  <si>
    <t xml:space="preserve">Spike 208Pb/232Th               </t>
  </si>
  <si>
    <t xml:space="preserve">Spike 238U/Cation1              </t>
  </si>
  <si>
    <t xml:space="preserve">Spike 232Th/Cation1             </t>
  </si>
  <si>
    <t xml:space="preserve">Spike 147Sm/Cation1             </t>
  </si>
  <si>
    <t>Max. Analysis/Session Background</t>
  </si>
  <si>
    <t xml:space="preserve">Isotope                         </t>
  </si>
  <si>
    <t xml:space="preserve">Min. Q Fit                      </t>
  </si>
  <si>
    <t xml:space="preserve">Max. Adjacent Deleted Scans     </t>
  </si>
  <si>
    <t xml:space="preserve">Max. Signal/Background 204Pb    </t>
  </si>
  <si>
    <t xml:space="preserve">Cation1                         </t>
  </si>
  <si>
    <t xml:space="preserve">Age-Lower Intercept (Ma)        </t>
  </si>
  <si>
    <t xml:space="preserve">Age-Upper Intercept (Ma)        </t>
  </si>
  <si>
    <t xml:space="preserve">[U] (ppm)                       </t>
  </si>
  <si>
    <t xml:space="preserve">[Th] (ppm)                      </t>
  </si>
  <si>
    <t xml:space="preserve">[Sm] (ppm)                      </t>
  </si>
  <si>
    <t xml:space="preserve">U/Th                            </t>
  </si>
  <si>
    <t xml:space="preserve">Relative U-derived Pb           </t>
  </si>
  <si>
    <t xml:space="preserve">Relative Alpha-Energy           </t>
  </si>
  <si>
    <t>_______________</t>
  </si>
  <si>
    <t>206Pb</t>
  </si>
  <si>
    <t>207Pb</t>
  </si>
  <si>
    <t>232Th</t>
  </si>
  <si>
    <t>5064A_26</t>
  </si>
  <si>
    <t>5064A_14</t>
  </si>
  <si>
    <t>5064A_18</t>
  </si>
  <si>
    <t>5064A_16</t>
  </si>
  <si>
    <t>5064A_24</t>
  </si>
  <si>
    <t>5064A_12</t>
  </si>
  <si>
    <t>5064A_11</t>
  </si>
  <si>
    <t>5064A_20</t>
  </si>
  <si>
    <t>5064A_13</t>
  </si>
  <si>
    <t>5064A_25</t>
  </si>
  <si>
    <t>5064A_19</t>
  </si>
  <si>
    <t>5064A_23</t>
  </si>
  <si>
    <t>5064A_17</t>
  </si>
  <si>
    <t>207Pb/206Pb concordant scans</t>
  </si>
  <si>
    <t>5064A_22</t>
  </si>
  <si>
    <t>5064A_21</t>
  </si>
  <si>
    <t>5064A_15</t>
  </si>
  <si>
    <t xml:space="preserve">No Cations Measured             </t>
  </si>
  <si>
    <t>208Pb</t>
  </si>
  <si>
    <t>19-7-6</t>
  </si>
  <si>
    <t>583-01</t>
  </si>
  <si>
    <t>5831A_1</t>
  </si>
  <si>
    <t>5831A_2</t>
  </si>
  <si>
    <t>5831A_3</t>
  </si>
  <si>
    <t>5831A_4</t>
  </si>
  <si>
    <t>5831A_5</t>
  </si>
  <si>
    <t>5831A_6</t>
  </si>
  <si>
    <t>5831A_7</t>
  </si>
  <si>
    <t>5831A_8</t>
  </si>
  <si>
    <t>5831A_9</t>
  </si>
  <si>
    <t>5831A_10</t>
  </si>
  <si>
    <t>5831A_11</t>
  </si>
  <si>
    <t>5831A_12</t>
  </si>
  <si>
    <t>5831A_13</t>
  </si>
  <si>
    <t>5831A_14</t>
  </si>
  <si>
    <t>5831A_15</t>
  </si>
  <si>
    <t>5831A_16</t>
  </si>
  <si>
    <t>5831A_17</t>
  </si>
  <si>
    <t>5831A_18</t>
  </si>
  <si>
    <t>5831A_19</t>
  </si>
  <si>
    <t>5831A_20</t>
  </si>
  <si>
    <t>5831A_21</t>
  </si>
  <si>
    <t>5831A_22</t>
  </si>
  <si>
    <t>5831A_23</t>
  </si>
  <si>
    <t>5831A_24</t>
  </si>
  <si>
    <t>5831A_25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</si>
</sst>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00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Verdan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2" fontId="1" fillId="0" borderId="0" xfId="0" applyNumberFormat="1" applyFont="1"/>
    <xf numFmtId="1" fontId="1" fillId="0" borderId="0" xfId="0" applyNumberFormat="1" applyFont="1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11" fontId="0" fillId="0" borderId="0" xfId="0" applyNumberFormat="1"/>
    <xf numFmtId="2" fontId="0" fillId="0" borderId="0" xfId="0" applyNumberFormat="1"/>
    <xf numFmtId="165" fontId="0" fillId="0" borderId="0" xfId="0" applyNumberFormat="1"/>
    <xf numFmtId="0" fontId="1" fillId="0" borderId="0" xfId="0" applyFont="1"/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1" fontId="5" fillId="0" borderId="0" xfId="0" applyNumberFormat="1" applyFont="1"/>
    <xf numFmtId="16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0C3A3-A43E-4B6A-BEDD-016C1B4C8815}">
  <dimension ref="A1:DO200"/>
  <sheetViews>
    <sheetView tabSelected="1" workbookViewId="0">
      <selection activeCell="C31" sqref="C31"/>
    </sheetView>
  </sheetViews>
  <sheetFormatPr defaultRowHeight="15" x14ac:dyDescent="0.25"/>
  <cols>
    <col min="1" max="1" width="15.5703125" customWidth="1"/>
    <col min="2" max="3" width="11.7109375" customWidth="1"/>
    <col min="4" max="4" width="10.140625" customWidth="1"/>
    <col min="5" max="5" width="11.140625" customWidth="1"/>
    <col min="6" max="6" width="13.7109375" customWidth="1"/>
    <col min="7" max="7" width="12.85546875" customWidth="1"/>
    <col min="8" max="8" width="13.140625" customWidth="1"/>
    <col min="9" max="9" width="7.85546875" customWidth="1"/>
    <col min="10" max="10" width="11.140625" customWidth="1"/>
    <col min="13" max="13" width="10.140625" customWidth="1"/>
    <col min="15" max="15" width="10.140625" customWidth="1"/>
    <col min="17" max="17" width="11.140625" customWidth="1"/>
  </cols>
  <sheetData>
    <row r="1" spans="1:119" s="1" customFormat="1" ht="15" customHeight="1" x14ac:dyDescent="0.2">
      <c r="A1" s="1" t="s">
        <v>0</v>
      </c>
      <c r="B1" s="2" t="s">
        <v>1</v>
      </c>
      <c r="C1" s="2"/>
      <c r="D1" s="2"/>
      <c r="F1" s="3"/>
      <c r="G1" s="3"/>
      <c r="J1" s="4"/>
      <c r="K1" s="4"/>
      <c r="L1" s="4"/>
      <c r="M1" s="4"/>
      <c r="N1" s="2"/>
      <c r="O1" s="4"/>
      <c r="P1" s="4"/>
      <c r="Q1" s="4"/>
      <c r="R1" s="4"/>
      <c r="S1" s="2"/>
      <c r="T1" s="4"/>
      <c r="U1" s="4"/>
      <c r="V1" s="4"/>
      <c r="W1" s="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4"/>
      <c r="AR1" s="4"/>
      <c r="AT1" s="4"/>
      <c r="AU1" s="4"/>
      <c r="AV1" s="4"/>
      <c r="AW1" s="4"/>
      <c r="AX1" s="2"/>
      <c r="AY1" s="4"/>
      <c r="AZ1" s="4"/>
      <c r="BA1" s="4"/>
      <c r="BB1" s="4"/>
      <c r="BC1" s="2"/>
      <c r="BD1" s="4"/>
      <c r="BE1" s="4"/>
      <c r="BF1" s="4"/>
      <c r="BG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4"/>
      <c r="CB1" s="4"/>
      <c r="CC1" s="4"/>
      <c r="CD1" s="4"/>
      <c r="CE1" s="4"/>
      <c r="CF1" s="4"/>
      <c r="CH1" s="2"/>
      <c r="CI1" s="2"/>
      <c r="CJ1" s="2"/>
      <c r="CK1" s="2"/>
      <c r="CL1" s="2"/>
      <c r="CM1" s="2"/>
      <c r="CN1" s="2"/>
      <c r="CO1" s="2"/>
      <c r="CQ1" s="2"/>
      <c r="CU1" s="2"/>
      <c r="CV1" s="2"/>
      <c r="CW1" s="2"/>
      <c r="CX1" s="2"/>
      <c r="CY1" s="2"/>
      <c r="CZ1" s="2"/>
      <c r="DA1" s="3"/>
      <c r="DB1" s="3"/>
      <c r="DC1" s="3"/>
      <c r="DD1" s="2"/>
      <c r="DE1" s="2"/>
      <c r="DF1" s="2"/>
      <c r="DI1" s="3"/>
      <c r="DJ1" s="3"/>
      <c r="DK1" s="3"/>
      <c r="DL1" s="3"/>
      <c r="DM1" s="3"/>
      <c r="DN1" s="3"/>
      <c r="DO1" s="3"/>
    </row>
    <row r="2" spans="1:119" s="1" customFormat="1" ht="15" customHeight="1" x14ac:dyDescent="0.2">
      <c r="A2" s="1" t="s">
        <v>2</v>
      </c>
      <c r="B2" s="1" t="s">
        <v>168</v>
      </c>
      <c r="C2" s="2"/>
      <c r="D2" s="2"/>
      <c r="F2" s="3"/>
      <c r="G2" s="3"/>
      <c r="J2" s="4"/>
      <c r="K2" s="4"/>
      <c r="L2" s="4"/>
      <c r="M2" s="4"/>
      <c r="N2" s="2"/>
      <c r="O2" s="4"/>
      <c r="P2" s="4"/>
      <c r="Q2" s="4"/>
      <c r="R2" s="4"/>
      <c r="S2" s="2"/>
      <c r="T2" s="4"/>
      <c r="U2" s="4"/>
      <c r="V2" s="4"/>
      <c r="W2" s="4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4"/>
      <c r="AR2" s="4"/>
      <c r="AT2" s="4"/>
      <c r="AU2" s="4"/>
      <c r="AV2" s="4"/>
      <c r="AW2" s="4"/>
      <c r="AX2" s="2"/>
      <c r="AY2" s="4"/>
      <c r="AZ2" s="4"/>
      <c r="BA2" s="4"/>
      <c r="BB2" s="4"/>
      <c r="BC2" s="2"/>
      <c r="BD2" s="4"/>
      <c r="BE2" s="4"/>
      <c r="BF2" s="4"/>
      <c r="BG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4"/>
      <c r="CB2" s="4"/>
      <c r="CC2" s="4"/>
      <c r="CD2" s="4"/>
      <c r="CE2" s="4"/>
      <c r="CF2" s="4"/>
      <c r="CH2" s="2"/>
      <c r="CI2" s="2"/>
      <c r="CJ2" s="2"/>
      <c r="CK2" s="2"/>
      <c r="CL2" s="2"/>
      <c r="CM2" s="2"/>
      <c r="CN2" s="2"/>
      <c r="CO2" s="2"/>
      <c r="CQ2" s="2"/>
      <c r="CU2" s="2"/>
      <c r="CV2" s="2"/>
      <c r="CW2" s="2"/>
      <c r="CX2" s="2"/>
      <c r="CY2" s="2"/>
      <c r="CZ2" s="2"/>
      <c r="DA2" s="3"/>
      <c r="DB2" s="3"/>
      <c r="DC2" s="3"/>
      <c r="DD2" s="2"/>
      <c r="DE2" s="2"/>
      <c r="DF2" s="2"/>
      <c r="DI2" s="3"/>
      <c r="DJ2" s="3"/>
      <c r="DK2" s="3"/>
      <c r="DL2" s="3"/>
      <c r="DM2" s="3"/>
      <c r="DN2" s="3"/>
      <c r="DO2" s="3"/>
    </row>
    <row r="3" spans="1:119" s="1" customFormat="1" ht="15" customHeight="1" x14ac:dyDescent="0.2">
      <c r="A3" s="1" t="s">
        <v>4</v>
      </c>
      <c r="B3" s="1" t="s">
        <v>169</v>
      </c>
      <c r="C3" s="2"/>
      <c r="D3" s="2"/>
      <c r="F3" s="3"/>
      <c r="G3" s="3"/>
      <c r="J3" s="4"/>
      <c r="K3" s="4"/>
      <c r="L3" s="4"/>
      <c r="M3" s="4"/>
      <c r="N3" s="2"/>
      <c r="O3" s="4"/>
      <c r="P3" s="4"/>
      <c r="Q3" s="4"/>
      <c r="R3" s="4"/>
      <c r="S3" s="2"/>
      <c r="T3" s="4"/>
      <c r="U3" s="4"/>
      <c r="V3" s="4"/>
      <c r="W3" s="4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4"/>
      <c r="AR3" s="4"/>
      <c r="AT3" s="4"/>
      <c r="AU3" s="4"/>
      <c r="AV3" s="4"/>
      <c r="AW3" s="4"/>
      <c r="AX3" s="2"/>
      <c r="AY3" s="4"/>
      <c r="AZ3" s="4"/>
      <c r="BA3" s="4"/>
      <c r="BB3" s="4"/>
      <c r="BC3" s="2"/>
      <c r="BD3" s="4"/>
      <c r="BE3" s="4"/>
      <c r="BF3" s="4"/>
      <c r="BG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4"/>
      <c r="CB3" s="4"/>
      <c r="CC3" s="4"/>
      <c r="CD3" s="4"/>
      <c r="CE3" s="4"/>
      <c r="CF3" s="4"/>
      <c r="CH3" s="2"/>
      <c r="CI3" s="2"/>
      <c r="CJ3" s="2"/>
      <c r="CK3" s="2"/>
      <c r="CL3" s="2"/>
      <c r="CM3" s="2"/>
      <c r="CN3" s="2"/>
      <c r="CO3" s="2"/>
      <c r="CQ3" s="2"/>
      <c r="CU3" s="2"/>
      <c r="CV3" s="2"/>
      <c r="CW3" s="2"/>
      <c r="CX3" s="2"/>
      <c r="CY3" s="2"/>
      <c r="CZ3" s="2"/>
      <c r="DA3" s="3"/>
      <c r="DB3" s="3"/>
      <c r="DC3" s="3"/>
      <c r="DD3" s="2"/>
      <c r="DE3" s="2"/>
      <c r="DF3" s="2"/>
      <c r="DI3" s="3"/>
      <c r="DJ3" s="3"/>
      <c r="DK3" s="3"/>
      <c r="DL3" s="3"/>
      <c r="DM3" s="3"/>
      <c r="DN3" s="3"/>
      <c r="DO3" s="3"/>
    </row>
    <row r="4" spans="1:119" s="5" customFormat="1" ht="15" customHeight="1" x14ac:dyDescent="0.2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2" t="s">
        <v>12</v>
      </c>
      <c r="H4" s="2" t="s">
        <v>13</v>
      </c>
      <c r="I4" s="5" t="s">
        <v>14</v>
      </c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  <c r="Q4" s="5" t="s">
        <v>22</v>
      </c>
    </row>
    <row r="5" spans="1:119" s="6" customFormat="1" ht="15" customHeight="1" x14ac:dyDescent="0.2">
      <c r="A5" s="6" t="s">
        <v>170</v>
      </c>
      <c r="B5" s="6">
        <v>1</v>
      </c>
      <c r="C5" s="6">
        <v>43.96</v>
      </c>
      <c r="D5" s="6">
        <v>16.489999999999998</v>
      </c>
      <c r="E5" s="6">
        <v>26.35</v>
      </c>
      <c r="F5" s="7">
        <v>1230.2159999999999</v>
      </c>
      <c r="G5" s="7">
        <v>43.557000000000002</v>
      </c>
      <c r="H5" s="7">
        <v>43.410469999999997</v>
      </c>
      <c r="I5" s="6">
        <v>111</v>
      </c>
      <c r="J5" s="6">
        <v>1.4561E-5</v>
      </c>
      <c r="K5" s="6">
        <v>6.9305E-3</v>
      </c>
      <c r="L5" s="6">
        <v>1.4932999999999999E-3</v>
      </c>
      <c r="M5" s="6">
        <v>8.0999999999999996E-3</v>
      </c>
      <c r="N5" s="6">
        <v>1</v>
      </c>
      <c r="O5" s="7">
        <v>185.41370000000001</v>
      </c>
      <c r="P5" s="7">
        <v>96.539429999999996</v>
      </c>
      <c r="Q5" s="7">
        <v>5.7642709999999999</v>
      </c>
    </row>
    <row r="6" spans="1:119" s="6" customFormat="1" ht="15" customHeight="1" x14ac:dyDescent="0.2">
      <c r="A6" s="6" t="s">
        <v>171</v>
      </c>
      <c r="B6" s="6">
        <v>2</v>
      </c>
      <c r="C6" s="6">
        <v>78.27</v>
      </c>
      <c r="D6" s="6">
        <v>28.66</v>
      </c>
      <c r="E6" s="6">
        <v>45.07</v>
      </c>
      <c r="F6" s="7">
        <v>1296.9069999999999</v>
      </c>
      <c r="G6" s="7">
        <v>34.679290000000002</v>
      </c>
      <c r="H6" s="7">
        <v>34.58625</v>
      </c>
      <c r="I6" s="6">
        <v>135</v>
      </c>
      <c r="J6" s="6">
        <v>1.9414000000000001E-5</v>
      </c>
      <c r="K6" s="6">
        <v>3.5409999999999999E-3</v>
      </c>
      <c r="L6" s="6">
        <v>7.5042999999999996E-4</v>
      </c>
      <c r="M6" s="6">
        <v>8.0999999999999996E-3</v>
      </c>
      <c r="N6" s="6">
        <v>1</v>
      </c>
      <c r="O6" s="7">
        <v>205.6978</v>
      </c>
      <c r="P6" s="7">
        <v>87.165750000000003</v>
      </c>
      <c r="Q6" s="7">
        <v>6.6789339999999999</v>
      </c>
    </row>
    <row r="7" spans="1:119" s="6" customFormat="1" ht="15" customHeight="1" x14ac:dyDescent="0.2">
      <c r="A7" s="6" t="s">
        <v>172</v>
      </c>
      <c r="B7" s="6">
        <v>3</v>
      </c>
      <c r="C7" s="6">
        <v>59.88</v>
      </c>
      <c r="D7" s="6">
        <v>21.88</v>
      </c>
      <c r="E7" s="6">
        <v>34.39</v>
      </c>
      <c r="F7" s="7">
        <v>1324.944</v>
      </c>
      <c r="G7" s="7">
        <v>35.664200000000001</v>
      </c>
      <c r="H7" s="7">
        <v>35.567039999999999</v>
      </c>
      <c r="I7" s="6">
        <v>137</v>
      </c>
      <c r="J7" s="6">
        <v>1.7473E-5</v>
      </c>
      <c r="K7" s="6">
        <v>5.2261E-3</v>
      </c>
      <c r="L7" s="6">
        <v>1.1038000000000001E-3</v>
      </c>
      <c r="M7" s="6">
        <v>8.0999999999999996E-3</v>
      </c>
      <c r="N7" s="6">
        <v>1</v>
      </c>
      <c r="O7" s="7">
        <v>158.75630000000001</v>
      </c>
      <c r="P7" s="7">
        <v>79.30574</v>
      </c>
      <c r="Q7" s="7">
        <v>2.8648289999999998</v>
      </c>
    </row>
    <row r="8" spans="1:119" s="6" customFormat="1" ht="15" customHeight="1" x14ac:dyDescent="0.2">
      <c r="A8" s="6" t="s">
        <v>173</v>
      </c>
      <c r="B8" s="6">
        <v>4</v>
      </c>
      <c r="C8" s="6">
        <v>80.88</v>
      </c>
      <c r="D8" s="6">
        <v>29.51</v>
      </c>
      <c r="E8" s="6">
        <v>46.29</v>
      </c>
      <c r="F8" s="7">
        <v>1203.68</v>
      </c>
      <c r="G8" s="7">
        <v>70.853830000000002</v>
      </c>
      <c r="H8" s="7">
        <v>70.467770000000002</v>
      </c>
      <c r="I8" s="6">
        <v>143</v>
      </c>
      <c r="J8" s="6">
        <v>1.9414000000000001E-5</v>
      </c>
      <c r="K8" s="6">
        <v>3.6291000000000001E-3</v>
      </c>
      <c r="L8" s="6">
        <v>7.6849999999999998E-4</v>
      </c>
      <c r="M8" s="6">
        <v>8.0999999999999996E-3</v>
      </c>
      <c r="N8" s="6">
        <v>1</v>
      </c>
      <c r="O8" s="7">
        <v>178.81440000000001</v>
      </c>
      <c r="P8" s="7">
        <v>99.272350000000003</v>
      </c>
      <c r="Q8" s="7">
        <v>3.906965</v>
      </c>
    </row>
    <row r="9" spans="1:119" s="6" customFormat="1" ht="15" customHeight="1" x14ac:dyDescent="0.2">
      <c r="A9" s="6" t="s">
        <v>174</v>
      </c>
      <c r="B9" s="6">
        <v>5</v>
      </c>
      <c r="C9" s="6">
        <v>64.97</v>
      </c>
      <c r="D9" s="6">
        <v>25.07</v>
      </c>
      <c r="E9" s="6">
        <v>40.69</v>
      </c>
      <c r="F9" s="7">
        <v>1765.8030000000001</v>
      </c>
      <c r="G9" s="7">
        <v>105.2251</v>
      </c>
      <c r="H9" s="7">
        <v>101.6345</v>
      </c>
      <c r="I9" s="6">
        <v>136</v>
      </c>
      <c r="J9" s="6">
        <v>1.6986999999999998E-5</v>
      </c>
      <c r="K9" s="6">
        <v>4.9161999999999999E-3</v>
      </c>
      <c r="L9" s="6">
        <v>1.1249000000000001E-3</v>
      </c>
      <c r="M9" s="6">
        <v>8.0999999999999996E-3</v>
      </c>
      <c r="N9" s="6">
        <v>1</v>
      </c>
      <c r="O9" s="7">
        <v>1605.558</v>
      </c>
      <c r="P9" s="7">
        <v>76.003489999999999</v>
      </c>
      <c r="Q9" s="7">
        <v>7.8205859999999996</v>
      </c>
    </row>
    <row r="10" spans="1:119" s="6" customFormat="1" ht="15" customHeight="1" x14ac:dyDescent="0.2">
      <c r="A10" s="6" t="s">
        <v>175</v>
      </c>
      <c r="B10" s="6">
        <v>6</v>
      </c>
      <c r="C10" s="6">
        <v>55.98</v>
      </c>
      <c r="D10" s="6">
        <v>20.45</v>
      </c>
      <c r="E10" s="6">
        <v>32.14</v>
      </c>
      <c r="F10" s="7">
        <v>1610.1980000000001</v>
      </c>
      <c r="G10" s="7">
        <v>137.20169999999999</v>
      </c>
      <c r="H10" s="7">
        <v>131.2037</v>
      </c>
      <c r="I10" s="6">
        <v>141</v>
      </c>
      <c r="J10" s="6">
        <v>1.7473E-5</v>
      </c>
      <c r="K10" s="6">
        <v>5.7552000000000002E-3</v>
      </c>
      <c r="L10" s="6">
        <v>1.2176000000000001E-3</v>
      </c>
      <c r="M10" s="6">
        <v>8.0999999999999996E-3</v>
      </c>
      <c r="N10" s="6">
        <v>1</v>
      </c>
      <c r="O10" s="7">
        <v>231.03620000000001</v>
      </c>
      <c r="P10" s="7">
        <v>72.094930000000005</v>
      </c>
      <c r="Q10" s="7">
        <v>5.150442</v>
      </c>
    </row>
    <row r="11" spans="1:119" s="6" customFormat="1" ht="15" customHeight="1" x14ac:dyDescent="0.2">
      <c r="A11" s="6" t="s">
        <v>176</v>
      </c>
      <c r="B11" s="6">
        <v>7</v>
      </c>
      <c r="C11" s="6">
        <v>37.42</v>
      </c>
      <c r="D11" s="6">
        <v>15.4</v>
      </c>
      <c r="E11" s="6">
        <v>26.12</v>
      </c>
      <c r="F11" s="7">
        <v>1192.1099999999999</v>
      </c>
      <c r="G11" s="7">
        <v>96.246639999999999</v>
      </c>
      <c r="H11" s="7">
        <v>95.534959999999998</v>
      </c>
      <c r="I11" s="6">
        <v>39</v>
      </c>
      <c r="J11" s="6">
        <v>5.8242000000000001E-6</v>
      </c>
      <c r="K11" s="6">
        <v>7.1555000000000004E-3</v>
      </c>
      <c r="L11" s="6">
        <v>1.5146999999999999E-3</v>
      </c>
      <c r="M11" s="6">
        <v>8.0999999999999996E-3</v>
      </c>
      <c r="N11" s="6">
        <v>1</v>
      </c>
      <c r="O11" s="7">
        <v>400.82229999999998</v>
      </c>
      <c r="P11" s="7">
        <v>118.39960000000001</v>
      </c>
      <c r="Q11" s="7">
        <v>3.478612</v>
      </c>
    </row>
    <row r="12" spans="1:119" s="6" customFormat="1" ht="15" customHeight="1" x14ac:dyDescent="0.2">
      <c r="A12" s="6" t="s">
        <v>177</v>
      </c>
      <c r="B12" s="6">
        <v>8</v>
      </c>
      <c r="C12" s="6">
        <v>64.22</v>
      </c>
      <c r="D12" s="6">
        <v>23.37</v>
      </c>
      <c r="E12" s="6">
        <v>36.64</v>
      </c>
      <c r="F12" s="7">
        <v>1192.9739999999999</v>
      </c>
      <c r="G12" s="7">
        <v>110.8839</v>
      </c>
      <c r="H12" s="7">
        <v>109.9385</v>
      </c>
      <c r="I12" s="6">
        <v>151</v>
      </c>
      <c r="J12" s="6">
        <v>1.9414000000000001E-5</v>
      </c>
      <c r="K12" s="6">
        <v>4.8326999999999997E-3</v>
      </c>
      <c r="L12" s="6">
        <v>1.0227000000000001E-3</v>
      </c>
      <c r="M12" s="6">
        <v>8.0999999999999996E-3</v>
      </c>
      <c r="N12" s="6">
        <v>1</v>
      </c>
      <c r="O12" s="7">
        <v>76.524889999999999</v>
      </c>
      <c r="P12" s="7">
        <v>44.523110000000003</v>
      </c>
      <c r="Q12" s="7">
        <v>4.6209540000000002</v>
      </c>
    </row>
    <row r="13" spans="1:119" s="6" customFormat="1" ht="15" customHeight="1" x14ac:dyDescent="0.2">
      <c r="A13" s="6" t="s">
        <v>178</v>
      </c>
      <c r="B13" s="6">
        <v>9</v>
      </c>
      <c r="C13" s="6">
        <v>37.53</v>
      </c>
      <c r="D13" s="6">
        <v>13.58</v>
      </c>
      <c r="E13" s="6">
        <v>21.25</v>
      </c>
      <c r="F13" s="7">
        <v>1594.8689999999999</v>
      </c>
      <c r="G13" s="7">
        <v>101.94580000000001</v>
      </c>
      <c r="H13" s="7">
        <v>98.599299999999999</v>
      </c>
      <c r="I13" s="6">
        <v>171</v>
      </c>
      <c r="J13" s="6">
        <v>2.1841E-5</v>
      </c>
      <c r="K13" s="6">
        <v>8.3421999999999993E-3</v>
      </c>
      <c r="L13" s="6">
        <v>1.7631999999999999E-3</v>
      </c>
      <c r="M13" s="6">
        <v>8.0000000000000002E-3</v>
      </c>
      <c r="N13" s="6">
        <v>1</v>
      </c>
      <c r="O13" s="7">
        <v>385.63780000000003</v>
      </c>
      <c r="P13" s="7">
        <v>113.8248</v>
      </c>
      <c r="Q13" s="7">
        <v>9.8925900000000002</v>
      </c>
    </row>
    <row r="14" spans="1:119" s="6" customFormat="1" ht="15" customHeight="1" x14ac:dyDescent="0.2">
      <c r="A14" s="6" t="s">
        <v>179</v>
      </c>
      <c r="B14" s="6">
        <v>10</v>
      </c>
      <c r="C14" s="6">
        <v>80.02</v>
      </c>
      <c r="D14" s="6">
        <v>29.06</v>
      </c>
      <c r="E14" s="6">
        <v>45.46</v>
      </c>
      <c r="F14" s="7">
        <v>1264.546</v>
      </c>
      <c r="G14" s="7">
        <v>39.689540000000001</v>
      </c>
      <c r="H14" s="7">
        <v>39.56906</v>
      </c>
      <c r="I14" s="6">
        <v>153</v>
      </c>
      <c r="J14" s="6">
        <v>2.4267999999999999E-5</v>
      </c>
      <c r="K14" s="6">
        <v>3.14E-3</v>
      </c>
      <c r="L14" s="6">
        <v>6.6377000000000005E-4</v>
      </c>
      <c r="M14" s="6">
        <v>8.0000000000000002E-3</v>
      </c>
      <c r="N14" s="6">
        <v>1</v>
      </c>
      <c r="O14" s="7">
        <v>155.41980000000001</v>
      </c>
      <c r="P14" s="7">
        <v>92.860590000000002</v>
      </c>
      <c r="Q14" s="7">
        <v>2.7053310000000002</v>
      </c>
    </row>
    <row r="15" spans="1:119" s="6" customFormat="1" ht="15" customHeight="1" x14ac:dyDescent="0.2">
      <c r="A15" s="6" t="s">
        <v>180</v>
      </c>
      <c r="B15" s="6">
        <v>11</v>
      </c>
      <c r="C15" s="6">
        <v>60.46</v>
      </c>
      <c r="D15" s="6">
        <v>22.06</v>
      </c>
      <c r="E15" s="6">
        <v>34.65</v>
      </c>
      <c r="F15" s="7">
        <v>1284.0640000000001</v>
      </c>
      <c r="G15" s="7">
        <v>34.242199999999997</v>
      </c>
      <c r="H15" s="7">
        <v>34.152720000000002</v>
      </c>
      <c r="I15" s="6">
        <v>143</v>
      </c>
      <c r="J15" s="6">
        <v>2.1841E-5</v>
      </c>
      <c r="K15" s="6">
        <v>4.3222E-3</v>
      </c>
      <c r="L15" s="6">
        <v>9.1430000000000005E-4</v>
      </c>
      <c r="M15" s="6">
        <v>8.0000000000000002E-3</v>
      </c>
      <c r="N15" s="6">
        <v>1</v>
      </c>
      <c r="O15" s="7">
        <v>201.1018</v>
      </c>
      <c r="P15" s="7">
        <v>96.976640000000003</v>
      </c>
      <c r="Q15" s="7">
        <v>3.9377460000000002</v>
      </c>
    </row>
    <row r="16" spans="1:119" s="6" customFormat="1" ht="15" customHeight="1" x14ac:dyDescent="0.2">
      <c r="A16" s="6" t="s">
        <v>181</v>
      </c>
      <c r="B16" s="6">
        <v>12</v>
      </c>
      <c r="C16" s="6">
        <v>56.95</v>
      </c>
      <c r="D16" s="6">
        <v>20.94</v>
      </c>
      <c r="E16" s="6">
        <v>33.04</v>
      </c>
      <c r="F16" s="7">
        <v>1214.4010000000001</v>
      </c>
      <c r="G16" s="7">
        <v>95.201499999999996</v>
      </c>
      <c r="H16" s="7">
        <v>94.503649999999993</v>
      </c>
      <c r="I16" s="6">
        <v>144</v>
      </c>
      <c r="J16" s="6">
        <v>2.4267999999999999E-5</v>
      </c>
      <c r="K16" s="6">
        <v>4.1599000000000002E-3</v>
      </c>
      <c r="L16" s="6">
        <v>8.9037000000000003E-4</v>
      </c>
      <c r="M16" s="6">
        <v>8.0000000000000002E-3</v>
      </c>
      <c r="N16" s="6">
        <v>1</v>
      </c>
      <c r="O16" s="7">
        <v>196.84010000000001</v>
      </c>
      <c r="P16" s="7">
        <v>83.190420000000003</v>
      </c>
      <c r="Q16" s="7">
        <v>6.2024410000000003</v>
      </c>
    </row>
    <row r="17" spans="1:17" s="6" customFormat="1" ht="15" customHeight="1" x14ac:dyDescent="0.2">
      <c r="A17" s="6" t="s">
        <v>182</v>
      </c>
      <c r="B17" s="6">
        <v>13</v>
      </c>
      <c r="C17" s="6">
        <v>51.82</v>
      </c>
      <c r="D17" s="6">
        <v>19.579999999999998</v>
      </c>
      <c r="E17" s="6">
        <v>31.38</v>
      </c>
      <c r="F17" s="7">
        <v>1393.768</v>
      </c>
      <c r="G17" s="7">
        <v>23.18723</v>
      </c>
      <c r="H17" s="7">
        <v>23.145479999999999</v>
      </c>
      <c r="I17" s="6">
        <v>85</v>
      </c>
      <c r="J17" s="6">
        <v>1.4561E-5</v>
      </c>
      <c r="K17" s="6">
        <v>4.4993000000000003E-3</v>
      </c>
      <c r="L17" s="6">
        <v>9.5113999999999995E-4</v>
      </c>
      <c r="M17" s="6">
        <v>8.0000000000000002E-3</v>
      </c>
      <c r="N17" s="6">
        <v>1</v>
      </c>
      <c r="O17" s="7">
        <v>257.71140000000003</v>
      </c>
      <c r="P17" s="7">
        <v>103.0705</v>
      </c>
      <c r="Q17" s="7">
        <v>3.5048469999999998</v>
      </c>
    </row>
    <row r="18" spans="1:17" s="6" customFormat="1" ht="15" customHeight="1" x14ac:dyDescent="0.2">
      <c r="A18" s="6" t="s">
        <v>183</v>
      </c>
      <c r="B18" s="6">
        <v>14</v>
      </c>
      <c r="C18" s="6">
        <v>51.62</v>
      </c>
      <c r="D18" s="6">
        <v>19.22</v>
      </c>
      <c r="E18" s="6">
        <v>30.54</v>
      </c>
      <c r="F18" s="7">
        <v>1228.5550000000001</v>
      </c>
      <c r="G18" s="7">
        <v>100.3854</v>
      </c>
      <c r="H18" s="7">
        <v>99.611220000000003</v>
      </c>
      <c r="I18" s="6">
        <v>103</v>
      </c>
      <c r="J18" s="6">
        <v>1.7473E-5</v>
      </c>
      <c r="K18" s="6">
        <v>4.5608000000000003E-3</v>
      </c>
      <c r="L18" s="6">
        <v>9.6385999999999998E-4</v>
      </c>
      <c r="M18" s="6">
        <v>8.0000000000000002E-3</v>
      </c>
      <c r="N18" s="6">
        <v>1</v>
      </c>
      <c r="O18" s="7">
        <v>125.09399999999999</v>
      </c>
      <c r="P18" s="7">
        <v>98.620760000000004</v>
      </c>
      <c r="Q18" s="7">
        <v>9.9798829999999992</v>
      </c>
    </row>
    <row r="19" spans="1:17" s="6" customFormat="1" ht="15" customHeight="1" x14ac:dyDescent="0.2">
      <c r="A19" s="6" t="s">
        <v>184</v>
      </c>
      <c r="B19" s="6">
        <v>15</v>
      </c>
      <c r="C19" s="6">
        <v>51.41</v>
      </c>
      <c r="D19" s="6">
        <v>19.18</v>
      </c>
      <c r="E19" s="6">
        <v>30.52</v>
      </c>
      <c r="F19" s="7">
        <v>1282.018</v>
      </c>
      <c r="G19" s="7">
        <v>83.270390000000006</v>
      </c>
      <c r="H19" s="7">
        <v>82.735919999999993</v>
      </c>
      <c r="I19" s="6">
        <v>111</v>
      </c>
      <c r="J19" s="6">
        <v>1.9414000000000001E-5</v>
      </c>
      <c r="K19" s="6">
        <v>4.4416000000000004E-3</v>
      </c>
      <c r="L19" s="6">
        <v>9.4888999999999998E-4</v>
      </c>
      <c r="M19" s="6">
        <v>8.0000000000000002E-3</v>
      </c>
      <c r="N19" s="6">
        <v>1</v>
      </c>
      <c r="O19" s="7">
        <v>185.41370000000001</v>
      </c>
      <c r="P19" s="7">
        <v>96.539429999999996</v>
      </c>
      <c r="Q19" s="7">
        <v>5.7642709999999999</v>
      </c>
    </row>
    <row r="20" spans="1:17" s="6" customFormat="1" ht="15" customHeight="1" x14ac:dyDescent="0.2">
      <c r="A20" s="6" t="s">
        <v>185</v>
      </c>
      <c r="B20" s="6">
        <v>16</v>
      </c>
      <c r="C20" s="6">
        <v>67.569999999999993</v>
      </c>
      <c r="D20" s="6">
        <v>24.84</v>
      </c>
      <c r="E20" s="6">
        <v>39.17</v>
      </c>
      <c r="F20" s="7">
        <v>1187.53</v>
      </c>
      <c r="G20" s="7">
        <v>157.9247</v>
      </c>
      <c r="H20" s="7">
        <v>156.01480000000001</v>
      </c>
      <c r="I20" s="6">
        <v>147</v>
      </c>
      <c r="J20" s="6">
        <v>2.4267999999999999E-5</v>
      </c>
      <c r="K20" s="6">
        <v>3.5761E-3</v>
      </c>
      <c r="L20" s="6">
        <v>7.6683000000000003E-4</v>
      </c>
      <c r="M20" s="6">
        <v>8.0000000000000002E-3</v>
      </c>
      <c r="N20" s="6">
        <v>1</v>
      </c>
      <c r="O20" s="7">
        <v>201.05889999999999</v>
      </c>
      <c r="P20" s="7">
        <v>98.529110000000003</v>
      </c>
      <c r="Q20" s="7">
        <v>7.7879930000000002</v>
      </c>
    </row>
    <row r="21" spans="1:17" s="6" customFormat="1" ht="15" customHeight="1" x14ac:dyDescent="0.2">
      <c r="A21" s="6" t="s">
        <v>186</v>
      </c>
      <c r="B21" s="6">
        <v>17</v>
      </c>
      <c r="C21" s="6">
        <v>57.3</v>
      </c>
      <c r="D21" s="6">
        <v>20.98</v>
      </c>
      <c r="E21" s="6">
        <v>33.020000000000003</v>
      </c>
      <c r="F21" s="7">
        <v>1222.6949999999999</v>
      </c>
      <c r="G21" s="7">
        <v>70.893879999999996</v>
      </c>
      <c r="H21" s="7">
        <v>70.506069999999994</v>
      </c>
      <c r="I21" s="6">
        <v>143</v>
      </c>
      <c r="J21" s="6">
        <v>2.3297000000000001E-5</v>
      </c>
      <c r="K21" s="6">
        <v>4.2763000000000002E-3</v>
      </c>
      <c r="L21" s="6">
        <v>9.0888000000000004E-4</v>
      </c>
      <c r="M21" s="6">
        <v>7.9000000000000008E-3</v>
      </c>
      <c r="N21" s="6">
        <v>1</v>
      </c>
      <c r="O21" s="7">
        <v>251.31440000000001</v>
      </c>
      <c r="P21" s="7">
        <v>107.2996</v>
      </c>
      <c r="Q21" s="7">
        <v>3.6473870000000002</v>
      </c>
    </row>
    <row r="22" spans="1:17" s="6" customFormat="1" ht="15" customHeight="1" x14ac:dyDescent="0.2">
      <c r="A22" s="6" t="s">
        <v>187</v>
      </c>
      <c r="B22" s="6">
        <v>18</v>
      </c>
      <c r="C22" s="6">
        <v>48.52</v>
      </c>
      <c r="D22" s="6">
        <v>19.25</v>
      </c>
      <c r="E22" s="6">
        <v>31.84</v>
      </c>
      <c r="F22" s="7">
        <v>1550.9480000000001</v>
      </c>
      <c r="G22" s="7">
        <v>98.449010000000001</v>
      </c>
      <c r="H22" s="7">
        <v>95.331209999999999</v>
      </c>
      <c r="I22" s="6">
        <v>77</v>
      </c>
      <c r="J22" s="6">
        <v>1.2133999999999999E-5</v>
      </c>
      <c r="K22" s="6">
        <v>5.2253000000000004E-3</v>
      </c>
      <c r="L22" s="6">
        <v>1.1811E-3</v>
      </c>
      <c r="M22" s="6">
        <v>7.9000000000000008E-3</v>
      </c>
      <c r="N22" s="6">
        <v>1</v>
      </c>
      <c r="O22" s="7">
        <v>400.82229999999998</v>
      </c>
      <c r="P22" s="7">
        <v>118.39960000000001</v>
      </c>
      <c r="Q22" s="7">
        <v>3.478612</v>
      </c>
    </row>
    <row r="23" spans="1:17" s="6" customFormat="1" ht="15" customHeight="1" x14ac:dyDescent="0.2">
      <c r="A23" s="6" t="s">
        <v>188</v>
      </c>
      <c r="B23" s="6">
        <v>19</v>
      </c>
      <c r="C23" s="6">
        <v>35.020000000000003</v>
      </c>
      <c r="D23" s="6">
        <v>15.78</v>
      </c>
      <c r="E23" s="6">
        <v>28.66</v>
      </c>
      <c r="F23" s="7">
        <v>1181.0650000000001</v>
      </c>
      <c r="G23" s="7">
        <v>60.54392</v>
      </c>
      <c r="H23" s="7">
        <v>60.260719999999999</v>
      </c>
      <c r="I23" s="6">
        <v>57</v>
      </c>
      <c r="J23" s="6">
        <v>9.7070000000000004E-6</v>
      </c>
      <c r="K23" s="6">
        <v>6.7051000000000003E-3</v>
      </c>
      <c r="L23" s="6">
        <v>1.8033000000000001E-3</v>
      </c>
      <c r="M23" s="6">
        <v>7.9000000000000008E-3</v>
      </c>
      <c r="N23" s="6">
        <v>1</v>
      </c>
      <c r="O23" s="7">
        <v>205.6978</v>
      </c>
      <c r="P23" s="7">
        <v>87.165750000000003</v>
      </c>
      <c r="Q23" s="7">
        <v>6.6789339999999999</v>
      </c>
    </row>
    <row r="24" spans="1:17" s="6" customFormat="1" ht="15" customHeight="1" x14ac:dyDescent="0.2">
      <c r="A24" s="6" t="s">
        <v>189</v>
      </c>
      <c r="B24" s="6">
        <v>20</v>
      </c>
      <c r="C24" s="6">
        <v>63.46</v>
      </c>
      <c r="D24" s="6">
        <v>23.94</v>
      </c>
      <c r="E24" s="6">
        <v>38.32</v>
      </c>
      <c r="F24" s="7">
        <v>1318.701</v>
      </c>
      <c r="G24" s="7">
        <v>35.543030000000002</v>
      </c>
      <c r="H24" s="7">
        <v>35.446579999999997</v>
      </c>
      <c r="I24" s="6">
        <v>88</v>
      </c>
      <c r="J24" s="6">
        <v>1.4561E-5</v>
      </c>
      <c r="K24" s="6">
        <v>3.8002999999999999E-3</v>
      </c>
      <c r="L24" s="6">
        <v>8.0568999999999997E-4</v>
      </c>
      <c r="M24" s="6">
        <v>7.9000000000000008E-3</v>
      </c>
      <c r="N24" s="6">
        <v>1</v>
      </c>
      <c r="O24" s="7">
        <v>222.25569999999999</v>
      </c>
      <c r="P24" s="7">
        <v>118.1276</v>
      </c>
      <c r="Q24" s="7">
        <v>14.19961</v>
      </c>
    </row>
    <row r="25" spans="1:17" s="6" customFormat="1" ht="15" customHeight="1" x14ac:dyDescent="0.2">
      <c r="A25" s="6" t="s">
        <v>190</v>
      </c>
      <c r="B25" s="6">
        <v>21</v>
      </c>
      <c r="C25" s="6">
        <v>42.28</v>
      </c>
      <c r="D25" s="6">
        <v>15.58</v>
      </c>
      <c r="E25" s="6">
        <v>24.62</v>
      </c>
      <c r="F25" s="7">
        <v>1281.8710000000001</v>
      </c>
      <c r="G25" s="7">
        <v>55.135269999999998</v>
      </c>
      <c r="H25" s="7">
        <v>54.8994</v>
      </c>
      <c r="I25" s="6">
        <v>137</v>
      </c>
      <c r="J25" s="6">
        <v>1.9414000000000001E-5</v>
      </c>
      <c r="K25" s="6">
        <v>6.6705999999999996E-3</v>
      </c>
      <c r="L25" s="6">
        <v>1.4243000000000001E-3</v>
      </c>
      <c r="M25" s="6">
        <v>7.9000000000000008E-3</v>
      </c>
      <c r="N25" s="6">
        <v>1</v>
      </c>
      <c r="O25" s="7">
        <v>231.03620000000001</v>
      </c>
      <c r="P25" s="7">
        <v>72.094930000000005</v>
      </c>
      <c r="Q25" s="7">
        <v>5.150442</v>
      </c>
    </row>
    <row r="26" spans="1:17" s="6" customFormat="1" ht="15" customHeight="1" x14ac:dyDescent="0.2">
      <c r="A26" s="6" t="s">
        <v>191</v>
      </c>
      <c r="B26" s="6">
        <v>22</v>
      </c>
      <c r="C26" s="6">
        <v>78.819999999999993</v>
      </c>
      <c r="D26" s="6">
        <v>29.02</v>
      </c>
      <c r="E26" s="6">
        <v>45.76</v>
      </c>
      <c r="F26" s="7">
        <v>1265.0619999999999</v>
      </c>
      <c r="G26" s="7">
        <v>90.993099999999998</v>
      </c>
      <c r="H26" s="7">
        <v>90.354209999999995</v>
      </c>
      <c r="I26" s="6">
        <v>133</v>
      </c>
      <c r="J26" s="6">
        <v>2.1841E-5</v>
      </c>
      <c r="K26" s="6">
        <v>3.0793000000000001E-3</v>
      </c>
      <c r="L26" s="6">
        <v>6.5700999999999997E-4</v>
      </c>
      <c r="M26" s="6">
        <v>7.9000000000000008E-3</v>
      </c>
      <c r="N26" s="6">
        <v>1</v>
      </c>
      <c r="O26" s="7">
        <v>400.82229999999998</v>
      </c>
      <c r="P26" s="7">
        <v>118.39960000000001</v>
      </c>
      <c r="Q26" s="7">
        <v>3.478612</v>
      </c>
    </row>
    <row r="27" spans="1:17" s="6" customFormat="1" ht="15" customHeight="1" x14ac:dyDescent="0.2">
      <c r="A27" s="6" t="s">
        <v>192</v>
      </c>
      <c r="B27" s="6">
        <v>23</v>
      </c>
      <c r="C27" s="6">
        <v>56.94</v>
      </c>
      <c r="D27" s="6">
        <v>20.79</v>
      </c>
      <c r="E27" s="6">
        <v>32.68</v>
      </c>
      <c r="F27" s="7">
        <v>1143.547</v>
      </c>
      <c r="G27" s="7">
        <v>172.2704</v>
      </c>
      <c r="H27" s="7">
        <v>170.00020000000001</v>
      </c>
      <c r="I27" s="6">
        <v>145</v>
      </c>
      <c r="J27" s="6">
        <v>2.4267999999999999E-5</v>
      </c>
      <c r="K27" s="6">
        <v>4.1897000000000002E-3</v>
      </c>
      <c r="L27" s="6">
        <v>8.8807000000000003E-4</v>
      </c>
      <c r="M27" s="6">
        <v>7.9000000000000008E-3</v>
      </c>
      <c r="N27" s="6">
        <v>1</v>
      </c>
      <c r="O27" s="7">
        <v>70.211060000000003</v>
      </c>
      <c r="P27" s="7">
        <v>48.950960000000002</v>
      </c>
      <c r="Q27" s="7">
        <v>5.2751229999999998</v>
      </c>
    </row>
    <row r="28" spans="1:17" s="6" customFormat="1" ht="15" customHeight="1" x14ac:dyDescent="0.2">
      <c r="A28" s="6" t="s">
        <v>193</v>
      </c>
      <c r="B28" s="6">
        <v>24</v>
      </c>
      <c r="C28" s="6">
        <v>60.23</v>
      </c>
      <c r="D28" s="6">
        <v>23.82</v>
      </c>
      <c r="E28" s="6">
        <v>39.28</v>
      </c>
      <c r="F28" s="7">
        <v>1623.5940000000001</v>
      </c>
      <c r="G28" s="7">
        <v>139.23580000000001</v>
      </c>
      <c r="H28" s="7">
        <v>133.0582</v>
      </c>
      <c r="I28" s="6">
        <v>124</v>
      </c>
      <c r="J28" s="6">
        <v>1.9414000000000001E-5</v>
      </c>
      <c r="K28" s="6">
        <v>4.2326000000000004E-3</v>
      </c>
      <c r="L28" s="6">
        <v>9.9751000000000006E-4</v>
      </c>
      <c r="M28" s="6">
        <v>7.7999999999999996E-3</v>
      </c>
      <c r="N28" s="6">
        <v>1</v>
      </c>
      <c r="O28" s="7">
        <v>5325.0940000000001</v>
      </c>
      <c r="P28" s="7">
        <v>98.620760000000004</v>
      </c>
      <c r="Q28" s="7">
        <v>9.9798829999999992</v>
      </c>
    </row>
    <row r="29" spans="1:17" s="6" customFormat="1" ht="15" customHeight="1" x14ac:dyDescent="0.2">
      <c r="A29" s="6" t="s">
        <v>194</v>
      </c>
      <c r="B29" s="6">
        <v>25</v>
      </c>
      <c r="C29" s="6">
        <v>47.11</v>
      </c>
      <c r="D29" s="6">
        <v>17.29</v>
      </c>
      <c r="E29" s="6">
        <v>27.27</v>
      </c>
      <c r="F29" s="7">
        <v>1768.4570000000001</v>
      </c>
      <c r="G29" s="7">
        <v>103.6861</v>
      </c>
      <c r="H29" s="7">
        <v>100.19759999999999</v>
      </c>
      <c r="I29" s="6">
        <v>127</v>
      </c>
      <c r="J29" s="6">
        <v>2.0384999999999999E-5</v>
      </c>
      <c r="K29" s="6">
        <v>5.2835E-3</v>
      </c>
      <c r="L29" s="6">
        <v>1.1153000000000001E-3</v>
      </c>
      <c r="M29" s="6">
        <v>7.7999999999999996E-3</v>
      </c>
      <c r="N29" s="6">
        <v>1</v>
      </c>
      <c r="O29" s="7">
        <v>110.93470000000001</v>
      </c>
      <c r="P29" s="7">
        <v>33.35698</v>
      </c>
      <c r="Q29" s="7">
        <v>0.73674300000000004</v>
      </c>
    </row>
    <row r="30" spans="1:17" s="6" customFormat="1" ht="15" customHeight="1" x14ac:dyDescent="0.2">
      <c r="A30" s="6" t="s">
        <v>42</v>
      </c>
    </row>
    <row r="31" spans="1:17" s="6" customFormat="1" ht="15" customHeight="1" x14ac:dyDescent="0.2">
      <c r="A31" s="6" t="s">
        <v>43</v>
      </c>
      <c r="B31" s="6">
        <v>56.05</v>
      </c>
    </row>
    <row r="32" spans="1:17" s="6" customFormat="1" ht="15" customHeight="1" x14ac:dyDescent="0.2">
      <c r="A32" s="6" t="s">
        <v>44</v>
      </c>
      <c r="B32" s="6">
        <v>5.34</v>
      </c>
    </row>
    <row r="33" spans="1:2" s="6" customFormat="1" ht="15" customHeight="1" x14ac:dyDescent="0.2">
      <c r="A33" s="6" t="s">
        <v>45</v>
      </c>
      <c r="B33" s="6">
        <v>5.91</v>
      </c>
    </row>
    <row r="34" spans="1:2" s="6" customFormat="1" ht="15" customHeight="1" x14ac:dyDescent="0.2">
      <c r="A34" s="6" t="s">
        <v>46</v>
      </c>
      <c r="B34" s="6">
        <v>8.0000000000000002E-3</v>
      </c>
    </row>
    <row r="35" spans="1:2" s="6" customFormat="1" ht="15" customHeight="1" x14ac:dyDescent="0.2">
      <c r="A35" s="6" t="s">
        <v>47</v>
      </c>
      <c r="B35" s="6">
        <v>1</v>
      </c>
    </row>
    <row r="36" spans="1:2" s="6" customFormat="1" ht="15" customHeight="1" x14ac:dyDescent="0.2">
      <c r="A36" s="6" t="s">
        <v>48</v>
      </c>
      <c r="B36" s="6">
        <v>0.1179</v>
      </c>
    </row>
    <row r="37" spans="1:2" s="6" customFormat="1" ht="15" customHeight="1" x14ac:dyDescent="0.2">
      <c r="A37" s="6" t="s">
        <v>49</v>
      </c>
      <c r="B37" s="6">
        <v>0.17499999999999999</v>
      </c>
    </row>
    <row r="38" spans="1:2" s="6" customFormat="1" ht="15" customHeight="1" x14ac:dyDescent="0.2">
      <c r="A38" s="6" t="s">
        <v>50</v>
      </c>
      <c r="B38" s="6">
        <v>0</v>
      </c>
    </row>
    <row r="39" spans="1:2" s="6" customFormat="1" ht="15" customHeight="1" x14ac:dyDescent="0.2">
      <c r="A39" s="6" t="s">
        <v>51</v>
      </c>
      <c r="B39" s="6">
        <v>0</v>
      </c>
    </row>
    <row r="40" spans="1:2" s="6" customFormat="1" ht="15" customHeight="1" x14ac:dyDescent="0.2">
      <c r="A40" s="6" t="s">
        <v>52</v>
      </c>
      <c r="B40" s="6">
        <v>4.0099999999999997E-2</v>
      </c>
    </row>
    <row r="41" spans="1:2" s="6" customFormat="1" ht="15" customHeight="1" x14ac:dyDescent="0.2">
      <c r="A41" s="6" t="s">
        <v>53</v>
      </c>
      <c r="B41" s="6">
        <v>5.0000000000000001E-4</v>
      </c>
    </row>
    <row r="42" spans="1:2" s="6" customFormat="1" ht="15" customHeight="1" x14ac:dyDescent="0.2">
      <c r="A42" s="6" t="s">
        <v>54</v>
      </c>
      <c r="B42" s="6">
        <v>25</v>
      </c>
    </row>
    <row r="43" spans="1:2" s="6" customFormat="1" ht="15" customHeight="1" x14ac:dyDescent="0.2">
      <c r="A43" s="6" t="s">
        <v>55</v>
      </c>
      <c r="B43" s="6">
        <v>3081</v>
      </c>
    </row>
    <row r="44" spans="1:2" s="6" customFormat="1" ht="15" customHeight="1" x14ac:dyDescent="0.2">
      <c r="A44" s="6" t="s">
        <v>56</v>
      </c>
      <c r="B44" s="6">
        <v>2.1946999999999999E-6</v>
      </c>
    </row>
    <row r="45" spans="1:2" s="6" customFormat="1" ht="15" customHeight="1" x14ac:dyDescent="0.2">
      <c r="A45" s="6" t="s">
        <v>53</v>
      </c>
      <c r="B45" s="6">
        <v>9.8808999999999995E-8</v>
      </c>
    </row>
    <row r="46" spans="1:2" s="6" customFormat="1" ht="15" customHeight="1" x14ac:dyDescent="0.2">
      <c r="A46" s="6" t="s">
        <v>57</v>
      </c>
      <c r="B46" s="6" t="s">
        <v>58</v>
      </c>
    </row>
    <row r="47" spans="1:2" s="6" customFormat="1" ht="15" customHeight="1" x14ac:dyDescent="0.2">
      <c r="A47" s="6" t="s">
        <v>59</v>
      </c>
      <c r="B47" s="6">
        <v>23.2788</v>
      </c>
    </row>
    <row r="48" spans="1:2" s="6" customFormat="1" ht="15" customHeight="1" x14ac:dyDescent="0.2">
      <c r="A48" s="6" t="s">
        <v>60</v>
      </c>
      <c r="B48" s="6">
        <v>0.50339999999999996</v>
      </c>
    </row>
    <row r="49" spans="1:2" s="6" customFormat="1" ht="15" customHeight="1" x14ac:dyDescent="0.2">
      <c r="A49" s="6" t="s">
        <v>61</v>
      </c>
      <c r="B49" s="6" t="s">
        <v>62</v>
      </c>
    </row>
    <row r="50" spans="1:2" s="6" customFormat="1" ht="15" customHeight="1" x14ac:dyDescent="0.2"/>
    <row r="51" spans="1:2" s="6" customFormat="1" ht="15" customHeight="1" x14ac:dyDescent="0.2"/>
    <row r="52" spans="1:2" s="6" customFormat="1" ht="15" customHeight="1" x14ac:dyDescent="0.2"/>
    <row r="53" spans="1:2" s="6" customFormat="1" ht="15" customHeight="1" x14ac:dyDescent="0.2"/>
    <row r="54" spans="1:2" s="6" customFormat="1" ht="15" customHeight="1" x14ac:dyDescent="0.2"/>
    <row r="55" spans="1:2" s="6" customFormat="1" ht="15" customHeight="1" x14ac:dyDescent="0.2"/>
    <row r="56" spans="1:2" s="6" customFormat="1" ht="15" customHeight="1" x14ac:dyDescent="0.2"/>
    <row r="57" spans="1:2" s="6" customFormat="1" ht="15" customHeight="1" x14ac:dyDescent="0.2"/>
    <row r="58" spans="1:2" s="6" customFormat="1" ht="15" customHeight="1" x14ac:dyDescent="0.2"/>
    <row r="59" spans="1:2" s="6" customFormat="1" ht="15" customHeight="1" x14ac:dyDescent="0.2"/>
    <row r="60" spans="1:2" s="6" customFormat="1" ht="15" customHeight="1" x14ac:dyDescent="0.2"/>
    <row r="61" spans="1:2" s="6" customFormat="1" ht="15" customHeight="1" x14ac:dyDescent="0.2"/>
    <row r="62" spans="1:2" s="6" customFormat="1" ht="15" customHeight="1" x14ac:dyDescent="0.2"/>
    <row r="63" spans="1:2" s="6" customFormat="1" ht="15" customHeight="1" x14ac:dyDescent="0.2"/>
    <row r="64" spans="1:2" s="6" customFormat="1" ht="15" customHeight="1" x14ac:dyDescent="0.2"/>
    <row r="65" s="6" customFormat="1" ht="15" customHeight="1" x14ac:dyDescent="0.2"/>
    <row r="66" s="6" customFormat="1" ht="15" customHeight="1" x14ac:dyDescent="0.2"/>
    <row r="67" s="6" customFormat="1" ht="15" customHeight="1" x14ac:dyDescent="0.2"/>
    <row r="68" s="6" customFormat="1" ht="15" customHeight="1" x14ac:dyDescent="0.2"/>
    <row r="69" s="6" customFormat="1" ht="15" customHeight="1" x14ac:dyDescent="0.2"/>
    <row r="70" s="6" customFormat="1" ht="15" customHeight="1" x14ac:dyDescent="0.2"/>
    <row r="71" s="6" customFormat="1" ht="15" customHeight="1" x14ac:dyDescent="0.2"/>
    <row r="72" s="6" customFormat="1" ht="15" customHeight="1" x14ac:dyDescent="0.2"/>
    <row r="73" s="6" customFormat="1" ht="15" customHeight="1" x14ac:dyDescent="0.2"/>
    <row r="74" s="6" customFormat="1" ht="15" customHeight="1" x14ac:dyDescent="0.2"/>
    <row r="75" s="6" customFormat="1" ht="15" customHeight="1" x14ac:dyDescent="0.2"/>
    <row r="76" s="6" customFormat="1" ht="15" customHeight="1" x14ac:dyDescent="0.2"/>
    <row r="77" s="6" customFormat="1" ht="15" customHeight="1" x14ac:dyDescent="0.2"/>
    <row r="78" s="6" customFormat="1" ht="15" customHeight="1" x14ac:dyDescent="0.2"/>
    <row r="79" s="6" customFormat="1" ht="15" customHeight="1" x14ac:dyDescent="0.2"/>
    <row r="80" s="6" customFormat="1" ht="15" customHeight="1" x14ac:dyDescent="0.2"/>
    <row r="81" s="6" customFormat="1" ht="15" customHeight="1" x14ac:dyDescent="0.2"/>
    <row r="82" s="6" customFormat="1" ht="15" customHeight="1" x14ac:dyDescent="0.2"/>
    <row r="83" s="6" customFormat="1" ht="15" customHeight="1" x14ac:dyDescent="0.2"/>
    <row r="84" s="6" customFormat="1" ht="15" customHeight="1" x14ac:dyDescent="0.2"/>
    <row r="85" s="6" customFormat="1" ht="15" customHeight="1" x14ac:dyDescent="0.2"/>
    <row r="86" s="6" customFormat="1" ht="15" customHeight="1" x14ac:dyDescent="0.2"/>
    <row r="87" s="6" customFormat="1" ht="15" customHeight="1" x14ac:dyDescent="0.2"/>
    <row r="88" s="6" customFormat="1" ht="15" customHeight="1" x14ac:dyDescent="0.2"/>
    <row r="89" s="6" customFormat="1" ht="15" customHeight="1" x14ac:dyDescent="0.2"/>
    <row r="90" s="6" customFormat="1" ht="15" customHeight="1" x14ac:dyDescent="0.2"/>
    <row r="91" s="6" customFormat="1" ht="15" customHeight="1" x14ac:dyDescent="0.2"/>
    <row r="92" s="6" customFormat="1" ht="15" customHeight="1" x14ac:dyDescent="0.2"/>
    <row r="93" s="6" customFormat="1" ht="15" customHeight="1" x14ac:dyDescent="0.2"/>
    <row r="94" s="6" customFormat="1" ht="15" customHeight="1" x14ac:dyDescent="0.2"/>
    <row r="95" s="6" customFormat="1" ht="15" customHeight="1" x14ac:dyDescent="0.2"/>
    <row r="96" s="6" customFormat="1" ht="15" customHeight="1" x14ac:dyDescent="0.2"/>
    <row r="97" s="6" customFormat="1" ht="15" customHeight="1" x14ac:dyDescent="0.2"/>
    <row r="98" s="6" customFormat="1" ht="15" customHeight="1" x14ac:dyDescent="0.2"/>
    <row r="99" s="6" customFormat="1" ht="15" customHeight="1" x14ac:dyDescent="0.2"/>
    <row r="100" s="6" customFormat="1" ht="15" customHeight="1" x14ac:dyDescent="0.2"/>
    <row r="101" s="6" customFormat="1" ht="15" customHeight="1" x14ac:dyDescent="0.2"/>
    <row r="102" s="6" customFormat="1" ht="15" customHeight="1" x14ac:dyDescent="0.2"/>
    <row r="103" s="6" customFormat="1" ht="15" customHeight="1" x14ac:dyDescent="0.2"/>
    <row r="104" s="6" customFormat="1" ht="15" customHeight="1" x14ac:dyDescent="0.2"/>
    <row r="105" s="6" customFormat="1" ht="15" customHeight="1" x14ac:dyDescent="0.2"/>
    <row r="106" s="6" customFormat="1" ht="15" customHeight="1" x14ac:dyDescent="0.2"/>
    <row r="107" s="6" customFormat="1" ht="15" customHeight="1" x14ac:dyDescent="0.2"/>
    <row r="108" s="6" customFormat="1" ht="15" customHeight="1" x14ac:dyDescent="0.2"/>
    <row r="109" s="6" customFormat="1" ht="15" customHeight="1" x14ac:dyDescent="0.2"/>
    <row r="110" s="6" customFormat="1" ht="15" customHeight="1" x14ac:dyDescent="0.2"/>
    <row r="111" s="6" customFormat="1" ht="15" customHeight="1" x14ac:dyDescent="0.2"/>
    <row r="112" s="6" customFormat="1" ht="15" customHeight="1" x14ac:dyDescent="0.2"/>
    <row r="113" s="6" customFormat="1" ht="15" customHeight="1" x14ac:dyDescent="0.2"/>
    <row r="114" s="6" customFormat="1" ht="15" customHeight="1" x14ac:dyDescent="0.2"/>
    <row r="115" s="6" customFormat="1" ht="15" customHeight="1" x14ac:dyDescent="0.2"/>
    <row r="116" s="6" customFormat="1" ht="15" customHeight="1" x14ac:dyDescent="0.2"/>
    <row r="117" s="6" customFormat="1" ht="15" customHeight="1" x14ac:dyDescent="0.2"/>
    <row r="118" s="6" customFormat="1" ht="15" customHeight="1" x14ac:dyDescent="0.2"/>
    <row r="119" s="6" customFormat="1" ht="15" customHeight="1" x14ac:dyDescent="0.2"/>
    <row r="120" s="6" customFormat="1" ht="15" customHeight="1" x14ac:dyDescent="0.2"/>
    <row r="121" s="6" customFormat="1" ht="15" customHeight="1" x14ac:dyDescent="0.2"/>
    <row r="122" s="6" customFormat="1" ht="15" customHeight="1" x14ac:dyDescent="0.2"/>
    <row r="123" s="6" customFormat="1" ht="15" customHeight="1" x14ac:dyDescent="0.2"/>
    <row r="124" s="6" customFormat="1" ht="15" customHeight="1" x14ac:dyDescent="0.2"/>
    <row r="125" s="6" customFormat="1" ht="15" customHeight="1" x14ac:dyDescent="0.2"/>
    <row r="126" s="6" customFormat="1" ht="15" customHeight="1" x14ac:dyDescent="0.2"/>
    <row r="127" s="6" customFormat="1" ht="15" customHeight="1" x14ac:dyDescent="0.2"/>
    <row r="128" s="6" customFormat="1" ht="15" customHeight="1" x14ac:dyDescent="0.2"/>
    <row r="129" s="6" customFormat="1" ht="15" customHeight="1" x14ac:dyDescent="0.2"/>
    <row r="130" s="6" customFormat="1" ht="15" customHeight="1" x14ac:dyDescent="0.2"/>
    <row r="131" s="6" customFormat="1" ht="15" customHeight="1" x14ac:dyDescent="0.2"/>
    <row r="132" s="6" customFormat="1" ht="15" customHeight="1" x14ac:dyDescent="0.2"/>
    <row r="133" s="6" customFormat="1" ht="15" customHeight="1" x14ac:dyDescent="0.2"/>
    <row r="134" s="6" customFormat="1" ht="15" customHeight="1" x14ac:dyDescent="0.2"/>
    <row r="135" s="6" customFormat="1" ht="15" customHeight="1" x14ac:dyDescent="0.2"/>
    <row r="136" s="6" customFormat="1" ht="15" customHeight="1" x14ac:dyDescent="0.2"/>
    <row r="137" s="6" customFormat="1" ht="15" customHeight="1" x14ac:dyDescent="0.2"/>
    <row r="138" s="6" customFormat="1" ht="15" customHeight="1" x14ac:dyDescent="0.2"/>
    <row r="139" s="6" customFormat="1" ht="15" customHeight="1" x14ac:dyDescent="0.2"/>
    <row r="140" s="6" customFormat="1" ht="15" customHeight="1" x14ac:dyDescent="0.2"/>
    <row r="141" s="6" customFormat="1" ht="15" customHeight="1" x14ac:dyDescent="0.2"/>
    <row r="142" s="6" customFormat="1" ht="15" customHeight="1" x14ac:dyDescent="0.2"/>
    <row r="143" s="6" customFormat="1" ht="15" customHeight="1" x14ac:dyDescent="0.2"/>
    <row r="144" s="6" customFormat="1" ht="15" customHeight="1" x14ac:dyDescent="0.2"/>
    <row r="145" s="6" customFormat="1" ht="15" customHeight="1" x14ac:dyDescent="0.2"/>
    <row r="146" s="6" customFormat="1" ht="15" customHeight="1" x14ac:dyDescent="0.2"/>
    <row r="147" s="6" customFormat="1" ht="15" customHeight="1" x14ac:dyDescent="0.2"/>
    <row r="148" s="6" customFormat="1" ht="15" customHeight="1" x14ac:dyDescent="0.2"/>
    <row r="149" s="6" customFormat="1" ht="15" customHeight="1" x14ac:dyDescent="0.2"/>
    <row r="150" s="6" customFormat="1" ht="15" customHeight="1" x14ac:dyDescent="0.2"/>
    <row r="151" s="6" customFormat="1" ht="15" customHeight="1" x14ac:dyDescent="0.2"/>
    <row r="152" s="6" customFormat="1" ht="15" customHeight="1" x14ac:dyDescent="0.2"/>
    <row r="153" s="6" customFormat="1" ht="15" customHeight="1" x14ac:dyDescent="0.2"/>
    <row r="154" s="6" customFormat="1" ht="15" customHeight="1" x14ac:dyDescent="0.2"/>
    <row r="155" s="6" customFormat="1" ht="15" customHeight="1" x14ac:dyDescent="0.2"/>
    <row r="156" s="6" customFormat="1" ht="15" customHeight="1" x14ac:dyDescent="0.2"/>
    <row r="157" s="6" customFormat="1" ht="15" customHeight="1" x14ac:dyDescent="0.2"/>
    <row r="158" s="6" customFormat="1" ht="15" customHeight="1" x14ac:dyDescent="0.2"/>
    <row r="159" s="6" customFormat="1" ht="15" customHeight="1" x14ac:dyDescent="0.2"/>
    <row r="160" s="6" customFormat="1" ht="15" customHeight="1" x14ac:dyDescent="0.2"/>
    <row r="161" s="6" customFormat="1" ht="15" customHeight="1" x14ac:dyDescent="0.2"/>
    <row r="162" s="6" customFormat="1" ht="15" customHeight="1" x14ac:dyDescent="0.2"/>
    <row r="163" s="6" customFormat="1" ht="15" customHeight="1" x14ac:dyDescent="0.2"/>
    <row r="164" s="6" customFormat="1" ht="15" customHeight="1" x14ac:dyDescent="0.2"/>
    <row r="165" s="6" customFormat="1" ht="15" customHeight="1" x14ac:dyDescent="0.2"/>
    <row r="166" s="6" customFormat="1" ht="15" customHeight="1" x14ac:dyDescent="0.2"/>
    <row r="167" s="6" customFormat="1" ht="15" customHeight="1" x14ac:dyDescent="0.2"/>
    <row r="168" s="6" customFormat="1" ht="15" customHeight="1" x14ac:dyDescent="0.2"/>
    <row r="169" s="6" customFormat="1" ht="15" customHeight="1" x14ac:dyDescent="0.2"/>
    <row r="170" s="6" customFormat="1" ht="15" customHeight="1" x14ac:dyDescent="0.2"/>
    <row r="171" s="6" customFormat="1" ht="15" customHeight="1" x14ac:dyDescent="0.2"/>
    <row r="172" s="6" customFormat="1" ht="15" customHeight="1" x14ac:dyDescent="0.2"/>
    <row r="173" s="6" customFormat="1" ht="15" customHeight="1" x14ac:dyDescent="0.2"/>
    <row r="174" s="6" customFormat="1" ht="15" customHeight="1" x14ac:dyDescent="0.2"/>
    <row r="175" s="6" customFormat="1" ht="15" customHeight="1" x14ac:dyDescent="0.2"/>
    <row r="176" s="6" customFormat="1" ht="15" customHeight="1" x14ac:dyDescent="0.2"/>
    <row r="177" s="6" customFormat="1" ht="15" customHeight="1" x14ac:dyDescent="0.2"/>
    <row r="178" s="6" customFormat="1" ht="15" customHeight="1" x14ac:dyDescent="0.2"/>
    <row r="179" s="6" customFormat="1" ht="15" customHeight="1" x14ac:dyDescent="0.2"/>
    <row r="180" s="6" customFormat="1" ht="15" customHeight="1" x14ac:dyDescent="0.2"/>
    <row r="181" s="6" customFormat="1" ht="15" customHeight="1" x14ac:dyDescent="0.2"/>
    <row r="182" s="6" customFormat="1" ht="15" customHeight="1" x14ac:dyDescent="0.2"/>
    <row r="183" s="6" customFormat="1" ht="15" customHeight="1" x14ac:dyDescent="0.2"/>
    <row r="184" s="6" customFormat="1" ht="15" customHeight="1" x14ac:dyDescent="0.2"/>
    <row r="185" s="6" customFormat="1" ht="15" customHeight="1" x14ac:dyDescent="0.2"/>
    <row r="186" s="6" customFormat="1" ht="15" customHeight="1" x14ac:dyDescent="0.2"/>
    <row r="187" s="6" customFormat="1" ht="15" customHeight="1" x14ac:dyDescent="0.2"/>
    <row r="188" s="6" customFormat="1" ht="15" customHeight="1" x14ac:dyDescent="0.2"/>
    <row r="189" s="6" customFormat="1" ht="15" customHeight="1" x14ac:dyDescent="0.2"/>
    <row r="190" s="6" customFormat="1" ht="15" customHeight="1" x14ac:dyDescent="0.2"/>
    <row r="191" s="6" customFormat="1" ht="15" customHeight="1" x14ac:dyDescent="0.2"/>
    <row r="192" s="6" customFormat="1" ht="15" customHeight="1" x14ac:dyDescent="0.2"/>
    <row r="193" s="6" customFormat="1" ht="15" customHeight="1" x14ac:dyDescent="0.2"/>
    <row r="194" s="6" customFormat="1" ht="15" customHeight="1" x14ac:dyDescent="0.2"/>
    <row r="195" s="6" customFormat="1" ht="15" customHeight="1" x14ac:dyDescent="0.2"/>
    <row r="196" s="6" customFormat="1" ht="15" customHeight="1" x14ac:dyDescent="0.2"/>
    <row r="197" s="6" customFormat="1" ht="15" customHeight="1" x14ac:dyDescent="0.2"/>
    <row r="198" s="6" customFormat="1" ht="15" customHeight="1" x14ac:dyDescent="0.2"/>
    <row r="199" ht="15" customHeight="1" x14ac:dyDescent="0.25"/>
    <row r="200" ht="1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4DA3-4984-434B-ADE6-AABF278DC613}">
  <dimension ref="A1:F120"/>
  <sheetViews>
    <sheetView workbookViewId="0">
      <selection activeCell="C31" sqref="C31"/>
    </sheetView>
  </sheetViews>
  <sheetFormatPr defaultRowHeight="15" x14ac:dyDescent="0.25"/>
  <cols>
    <col min="2" max="2" width="12" customWidth="1"/>
  </cols>
  <sheetData>
    <row r="1" spans="1:6" x14ac:dyDescent="0.25">
      <c r="A1" t="str">
        <f>'19-7-6 ZFT-Age'!I4</f>
        <v xml:space="preserve">Ns                </v>
      </c>
      <c r="B1" t="str">
        <f>'19-7-6 ZFT-Age'!J4</f>
        <v xml:space="preserve">Area cm^2         </v>
      </c>
      <c r="C1" t="str">
        <f>'19-7-6 ZFT-Age'!K4</f>
        <v xml:space="preserve">U/Cation          </v>
      </c>
      <c r="D1" t="str">
        <f>'19-7-6 ZFT-Age'!L4</f>
        <v xml:space="preserve">+/- 1sig          </v>
      </c>
      <c r="F1" t="s">
        <v>64</v>
      </c>
    </row>
    <row r="2" spans="1:6" x14ac:dyDescent="0.25">
      <c r="A2">
        <f>'19-7-6 ZFT-Age'!I5</f>
        <v>111</v>
      </c>
      <c r="B2">
        <f>100000000*'19-7-6 ZFT-Age'!J5</f>
        <v>1456.1</v>
      </c>
      <c r="C2">
        <f>'19-7-6 ZFT-Age'!K5</f>
        <v>6.9305E-3</v>
      </c>
      <c r="D2">
        <f>'19-7-6 ZFT-Age'!L5</f>
        <v>1.4932999999999999E-3</v>
      </c>
      <c r="F2" t="s">
        <v>65</v>
      </c>
    </row>
    <row r="3" spans="1:6" x14ac:dyDescent="0.25">
      <c r="A3">
        <f>'19-7-6 ZFT-Age'!I6</f>
        <v>135</v>
      </c>
      <c r="B3">
        <f>100000000*'19-7-6 ZFT-Age'!J6</f>
        <v>1941.4</v>
      </c>
      <c r="C3">
        <f>'19-7-6 ZFT-Age'!K6</f>
        <v>3.5409999999999999E-3</v>
      </c>
      <c r="D3">
        <f>'19-7-6 ZFT-Age'!L6</f>
        <v>7.5042999999999996E-4</v>
      </c>
      <c r="F3" t="s">
        <v>66</v>
      </c>
    </row>
    <row r="4" spans="1:6" x14ac:dyDescent="0.25">
      <c r="A4">
        <f>'19-7-6 ZFT-Age'!I7</f>
        <v>137</v>
      </c>
      <c r="B4">
        <f>100000000*'19-7-6 ZFT-Age'!J7</f>
        <v>1747.3</v>
      </c>
      <c r="C4">
        <f>'19-7-6 ZFT-Age'!K7</f>
        <v>5.2261E-3</v>
      </c>
      <c r="D4">
        <f>'19-7-6 ZFT-Age'!L7</f>
        <v>1.1038000000000001E-3</v>
      </c>
      <c r="F4" t="s">
        <v>67</v>
      </c>
    </row>
    <row r="5" spans="1:6" x14ac:dyDescent="0.25">
      <c r="A5">
        <f>'19-7-6 ZFT-Age'!I8</f>
        <v>143</v>
      </c>
      <c r="B5">
        <f>100000000*'19-7-6 ZFT-Age'!J8</f>
        <v>1941.4</v>
      </c>
      <c r="C5">
        <f>'19-7-6 ZFT-Age'!K8</f>
        <v>3.6291000000000001E-3</v>
      </c>
      <c r="D5">
        <f>'19-7-6 ZFT-Age'!L8</f>
        <v>7.6849999999999998E-4</v>
      </c>
      <c r="F5" t="s">
        <v>68</v>
      </c>
    </row>
    <row r="6" spans="1:6" x14ac:dyDescent="0.25">
      <c r="A6">
        <f>'19-7-6 ZFT-Age'!I9</f>
        <v>136</v>
      </c>
      <c r="B6">
        <f>100000000*'19-7-6 ZFT-Age'!J9</f>
        <v>1698.6999999999998</v>
      </c>
      <c r="C6">
        <f>'19-7-6 ZFT-Age'!K9</f>
        <v>4.9161999999999999E-3</v>
      </c>
      <c r="D6">
        <f>'19-7-6 ZFT-Age'!L9</f>
        <v>1.1249000000000001E-3</v>
      </c>
      <c r="F6" t="s">
        <v>69</v>
      </c>
    </row>
    <row r="7" spans="1:6" x14ac:dyDescent="0.25">
      <c r="A7">
        <f>'19-7-6 ZFT-Age'!I10</f>
        <v>141</v>
      </c>
      <c r="B7">
        <f>100000000*'19-7-6 ZFT-Age'!J10</f>
        <v>1747.3</v>
      </c>
      <c r="C7">
        <f>'19-7-6 ZFT-Age'!K10</f>
        <v>5.7552000000000002E-3</v>
      </c>
      <c r="D7">
        <f>'19-7-6 ZFT-Age'!L10</f>
        <v>1.2176000000000001E-3</v>
      </c>
    </row>
    <row r="8" spans="1:6" x14ac:dyDescent="0.25">
      <c r="A8">
        <f>'19-7-6 ZFT-Age'!I11</f>
        <v>39</v>
      </c>
      <c r="B8">
        <f>100000000*'19-7-6 ZFT-Age'!J11</f>
        <v>582.41999999999996</v>
      </c>
      <c r="C8">
        <f>'19-7-6 ZFT-Age'!K11</f>
        <v>7.1555000000000004E-3</v>
      </c>
      <c r="D8">
        <f>'19-7-6 ZFT-Age'!L11</f>
        <v>1.5146999999999999E-3</v>
      </c>
      <c r="F8" t="s">
        <v>70</v>
      </c>
    </row>
    <row r="9" spans="1:6" x14ac:dyDescent="0.25">
      <c r="A9">
        <f>'19-7-6 ZFT-Age'!I12</f>
        <v>151</v>
      </c>
      <c r="B9">
        <f>100000000*'19-7-6 ZFT-Age'!J12</f>
        <v>1941.4</v>
      </c>
      <c r="C9">
        <f>'19-7-6 ZFT-Age'!K12</f>
        <v>4.8326999999999997E-3</v>
      </c>
      <c r="D9">
        <f>'19-7-6 ZFT-Age'!L12</f>
        <v>1.0227000000000001E-3</v>
      </c>
      <c r="F9" t="s">
        <v>71</v>
      </c>
    </row>
    <row r="10" spans="1:6" x14ac:dyDescent="0.25">
      <c r="A10">
        <f>'19-7-6 ZFT-Age'!I13</f>
        <v>171</v>
      </c>
      <c r="B10">
        <f>100000000*'19-7-6 ZFT-Age'!J13</f>
        <v>2184.1</v>
      </c>
      <c r="C10">
        <f>'19-7-6 ZFT-Age'!K13</f>
        <v>8.3421999999999993E-3</v>
      </c>
      <c r="D10">
        <f>'19-7-6 ZFT-Age'!L13</f>
        <v>1.7631999999999999E-3</v>
      </c>
      <c r="F10" t="s">
        <v>72</v>
      </c>
    </row>
    <row r="11" spans="1:6" x14ac:dyDescent="0.25">
      <c r="A11">
        <f>'19-7-6 ZFT-Age'!I14</f>
        <v>153</v>
      </c>
      <c r="B11">
        <f>100000000*'19-7-6 ZFT-Age'!J14</f>
        <v>2426.7999999999997</v>
      </c>
      <c r="C11">
        <f>'19-7-6 ZFT-Age'!K14</f>
        <v>3.14E-3</v>
      </c>
      <c r="D11">
        <f>'19-7-6 ZFT-Age'!L14</f>
        <v>6.6377000000000005E-4</v>
      </c>
      <c r="F11" t="s">
        <v>73</v>
      </c>
    </row>
    <row r="12" spans="1:6" x14ac:dyDescent="0.25">
      <c r="A12">
        <f>'19-7-6 ZFT-Age'!I15</f>
        <v>143</v>
      </c>
      <c r="B12">
        <f>100000000*'19-7-6 ZFT-Age'!J15</f>
        <v>2184.1</v>
      </c>
      <c r="C12">
        <f>'19-7-6 ZFT-Age'!K15</f>
        <v>4.3222E-3</v>
      </c>
      <c r="D12">
        <f>'19-7-6 ZFT-Age'!L15</f>
        <v>9.1430000000000005E-4</v>
      </c>
    </row>
    <row r="13" spans="1:6" x14ac:dyDescent="0.25">
      <c r="A13">
        <f>'19-7-6 ZFT-Age'!I16</f>
        <v>144</v>
      </c>
      <c r="B13">
        <f>100000000*'19-7-6 ZFT-Age'!J16</f>
        <v>2426.7999999999997</v>
      </c>
      <c r="C13">
        <f>'19-7-6 ZFT-Age'!K16</f>
        <v>4.1599000000000002E-3</v>
      </c>
      <c r="D13">
        <f>'19-7-6 ZFT-Age'!L16</f>
        <v>8.9037000000000003E-4</v>
      </c>
    </row>
    <row r="14" spans="1:6" x14ac:dyDescent="0.25">
      <c r="A14">
        <f>'19-7-6 ZFT-Age'!I17</f>
        <v>85</v>
      </c>
      <c r="B14">
        <f>100000000*'19-7-6 ZFT-Age'!J17</f>
        <v>1456.1</v>
      </c>
      <c r="C14">
        <f>'19-7-6 ZFT-Age'!K17</f>
        <v>4.4993000000000003E-3</v>
      </c>
      <c r="D14">
        <f>'19-7-6 ZFT-Age'!L17</f>
        <v>9.5113999999999995E-4</v>
      </c>
    </row>
    <row r="15" spans="1:6" x14ac:dyDescent="0.25">
      <c r="A15">
        <f>'19-7-6 ZFT-Age'!I18</f>
        <v>103</v>
      </c>
      <c r="B15">
        <f>100000000*'19-7-6 ZFT-Age'!J18</f>
        <v>1747.3</v>
      </c>
      <c r="C15">
        <f>'19-7-6 ZFT-Age'!K18</f>
        <v>4.5608000000000003E-3</v>
      </c>
      <c r="D15">
        <f>'19-7-6 ZFT-Age'!L18</f>
        <v>9.6385999999999998E-4</v>
      </c>
      <c r="F15" t="s">
        <v>74</v>
      </c>
    </row>
    <row r="16" spans="1:6" x14ac:dyDescent="0.25">
      <c r="A16">
        <f>'19-7-6 ZFT-Age'!I19</f>
        <v>111</v>
      </c>
      <c r="B16">
        <f>100000000*'19-7-6 ZFT-Age'!J19</f>
        <v>1941.4</v>
      </c>
      <c r="C16">
        <f>'19-7-6 ZFT-Age'!K19</f>
        <v>4.4416000000000004E-3</v>
      </c>
      <c r="D16">
        <f>'19-7-6 ZFT-Age'!L19</f>
        <v>9.4888999999999998E-4</v>
      </c>
      <c r="F16" t="s">
        <v>75</v>
      </c>
    </row>
    <row r="17" spans="1:4" x14ac:dyDescent="0.25">
      <c r="A17">
        <f>'19-7-6 ZFT-Age'!I20</f>
        <v>147</v>
      </c>
      <c r="B17">
        <f>100000000*'19-7-6 ZFT-Age'!J20</f>
        <v>2426.7999999999997</v>
      </c>
      <c r="C17">
        <f>'19-7-6 ZFT-Age'!K20</f>
        <v>3.5761E-3</v>
      </c>
      <c r="D17">
        <f>'19-7-6 ZFT-Age'!L20</f>
        <v>7.6683000000000003E-4</v>
      </c>
    </row>
    <row r="18" spans="1:4" x14ac:dyDescent="0.25">
      <c r="A18">
        <f>'19-7-6 ZFT-Age'!I21</f>
        <v>143</v>
      </c>
      <c r="B18">
        <f>100000000*'19-7-6 ZFT-Age'!J21</f>
        <v>2329.7000000000003</v>
      </c>
      <c r="C18">
        <f>'19-7-6 ZFT-Age'!K21</f>
        <v>4.2763000000000002E-3</v>
      </c>
      <c r="D18">
        <f>'19-7-6 ZFT-Age'!L21</f>
        <v>9.0888000000000004E-4</v>
      </c>
    </row>
    <row r="19" spans="1:4" x14ac:dyDescent="0.25">
      <c r="A19">
        <f>'19-7-6 ZFT-Age'!I22</f>
        <v>77</v>
      </c>
      <c r="B19">
        <f>100000000*'19-7-6 ZFT-Age'!J22</f>
        <v>1213.3999999999999</v>
      </c>
      <c r="C19">
        <f>'19-7-6 ZFT-Age'!K22</f>
        <v>5.2253000000000004E-3</v>
      </c>
      <c r="D19">
        <f>'19-7-6 ZFT-Age'!L22</f>
        <v>1.1811E-3</v>
      </c>
    </row>
    <row r="20" spans="1:4" x14ac:dyDescent="0.25">
      <c r="A20">
        <f>'19-7-6 ZFT-Age'!I23</f>
        <v>57</v>
      </c>
      <c r="B20">
        <f>100000000*'19-7-6 ZFT-Age'!J23</f>
        <v>970.7</v>
      </c>
      <c r="C20">
        <f>'19-7-6 ZFT-Age'!K23</f>
        <v>6.7051000000000003E-3</v>
      </c>
      <c r="D20">
        <f>'19-7-6 ZFT-Age'!L23</f>
        <v>1.8033000000000001E-3</v>
      </c>
    </row>
    <row r="21" spans="1:4" x14ac:dyDescent="0.25">
      <c r="A21">
        <f>'19-7-6 ZFT-Age'!I24</f>
        <v>88</v>
      </c>
      <c r="B21">
        <f>100000000*'19-7-6 ZFT-Age'!J24</f>
        <v>1456.1</v>
      </c>
      <c r="C21">
        <f>'19-7-6 ZFT-Age'!K24</f>
        <v>3.8002999999999999E-3</v>
      </c>
      <c r="D21">
        <f>'19-7-6 ZFT-Age'!L24</f>
        <v>8.0568999999999997E-4</v>
      </c>
    </row>
    <row r="22" spans="1:4" x14ac:dyDescent="0.25">
      <c r="A22">
        <f>'19-7-6 ZFT-Age'!I25</f>
        <v>137</v>
      </c>
      <c r="B22">
        <f>100000000*'19-7-6 ZFT-Age'!J25</f>
        <v>1941.4</v>
      </c>
      <c r="C22">
        <f>'19-7-6 ZFT-Age'!K25</f>
        <v>6.6705999999999996E-3</v>
      </c>
      <c r="D22">
        <f>'19-7-6 ZFT-Age'!L25</f>
        <v>1.4243000000000001E-3</v>
      </c>
    </row>
    <row r="23" spans="1:4" x14ac:dyDescent="0.25">
      <c r="A23">
        <f>'19-7-6 ZFT-Age'!I26</f>
        <v>133</v>
      </c>
      <c r="B23">
        <f>100000000*'19-7-6 ZFT-Age'!J26</f>
        <v>2184.1</v>
      </c>
      <c r="C23">
        <f>'19-7-6 ZFT-Age'!K26</f>
        <v>3.0793000000000001E-3</v>
      </c>
      <c r="D23">
        <f>'19-7-6 ZFT-Age'!L26</f>
        <v>6.5700999999999997E-4</v>
      </c>
    </row>
    <row r="24" spans="1:4" x14ac:dyDescent="0.25">
      <c r="A24">
        <f>'19-7-6 ZFT-Age'!I27</f>
        <v>145</v>
      </c>
      <c r="B24">
        <f>100000000*'19-7-6 ZFT-Age'!J27</f>
        <v>2426.7999999999997</v>
      </c>
      <c r="C24">
        <f>'19-7-6 ZFT-Age'!K27</f>
        <v>4.1897000000000002E-3</v>
      </c>
      <c r="D24">
        <f>'19-7-6 ZFT-Age'!L27</f>
        <v>8.8807000000000003E-4</v>
      </c>
    </row>
    <row r="25" spans="1:4" x14ac:dyDescent="0.25">
      <c r="A25">
        <f>'19-7-6 ZFT-Age'!I28</f>
        <v>124</v>
      </c>
      <c r="B25">
        <f>100000000*'19-7-6 ZFT-Age'!J28</f>
        <v>1941.4</v>
      </c>
      <c r="C25">
        <f>'19-7-6 ZFT-Age'!K28</f>
        <v>4.2326000000000004E-3</v>
      </c>
      <c r="D25">
        <f>'19-7-6 ZFT-Age'!L28</f>
        <v>9.9751000000000006E-4</v>
      </c>
    </row>
    <row r="26" spans="1:4" x14ac:dyDescent="0.25">
      <c r="A26">
        <f>'19-7-6 ZFT-Age'!I29</f>
        <v>127</v>
      </c>
      <c r="B26">
        <f>100000000*'19-7-6 ZFT-Age'!J29</f>
        <v>2038.4999999999998</v>
      </c>
      <c r="C26">
        <f>'19-7-6 ZFT-Age'!K29</f>
        <v>5.2835E-3</v>
      </c>
      <c r="D26">
        <f>'19-7-6 ZFT-Age'!L29</f>
        <v>1.1153000000000001E-3</v>
      </c>
    </row>
    <row r="27" spans="1:4" x14ac:dyDescent="0.25">
      <c r="A27">
        <f>'19-7-6 ZFT-Age'!I30</f>
        <v>0</v>
      </c>
      <c r="B27">
        <f>100000000*'19-7-6 ZFT-Age'!J30</f>
        <v>0</v>
      </c>
      <c r="C27">
        <f>'19-7-6 ZFT-Age'!K30</f>
        <v>0</v>
      </c>
      <c r="D27">
        <f>'19-7-6 ZFT-Age'!L30</f>
        <v>0</v>
      </c>
    </row>
    <row r="28" spans="1:4" x14ac:dyDescent="0.25">
      <c r="A28">
        <f>'19-7-6 ZFT-Age'!I31</f>
        <v>0</v>
      </c>
      <c r="B28">
        <f>100000000*'19-7-6 ZFT-Age'!J31</f>
        <v>0</v>
      </c>
      <c r="C28">
        <f>'19-7-6 ZFT-Age'!K31</f>
        <v>0</v>
      </c>
      <c r="D28">
        <f>'19-7-6 ZFT-Age'!L31</f>
        <v>0</v>
      </c>
    </row>
    <row r="29" spans="1:4" x14ac:dyDescent="0.25">
      <c r="A29">
        <f>'19-7-6 ZFT-Age'!I32</f>
        <v>0</v>
      </c>
      <c r="B29">
        <f>100000000*'19-7-6 ZFT-Age'!J32</f>
        <v>0</v>
      </c>
      <c r="C29">
        <f>'19-7-6 ZFT-Age'!K32</f>
        <v>0</v>
      </c>
      <c r="D29">
        <f>'19-7-6 ZFT-Age'!L32</f>
        <v>0</v>
      </c>
    </row>
    <row r="30" spans="1:4" x14ac:dyDescent="0.25">
      <c r="A30">
        <f>'19-7-6 ZFT-Age'!I33</f>
        <v>0</v>
      </c>
      <c r="B30">
        <f>100000000*'19-7-6 ZFT-Age'!J33</f>
        <v>0</v>
      </c>
      <c r="C30">
        <f>'19-7-6 ZFT-Age'!K33</f>
        <v>0</v>
      </c>
      <c r="D30">
        <f>'19-7-6 ZFT-Age'!L33</f>
        <v>0</v>
      </c>
    </row>
    <row r="31" spans="1:4" x14ac:dyDescent="0.25">
      <c r="A31">
        <f>'19-7-6 ZFT-Age'!I34</f>
        <v>0</v>
      </c>
      <c r="B31">
        <f>100000000*'19-7-6 ZFT-Age'!J34</f>
        <v>0</v>
      </c>
      <c r="C31">
        <f>'19-7-6 ZFT-Age'!K34</f>
        <v>0</v>
      </c>
      <c r="D31">
        <f>'19-7-6 ZFT-Age'!L34</f>
        <v>0</v>
      </c>
    </row>
    <row r="32" spans="1:4" x14ac:dyDescent="0.25">
      <c r="A32">
        <f>'19-7-6 ZFT-Age'!I35</f>
        <v>0</v>
      </c>
      <c r="B32">
        <f>100000000*'19-7-6 ZFT-Age'!J35</f>
        <v>0</v>
      </c>
      <c r="C32">
        <f>'19-7-6 ZFT-Age'!K35</f>
        <v>0</v>
      </c>
      <c r="D32">
        <f>'19-7-6 ZFT-Age'!L35</f>
        <v>0</v>
      </c>
    </row>
    <row r="33" spans="1:4" x14ac:dyDescent="0.25">
      <c r="A33">
        <f>'19-7-6 ZFT-Age'!I36</f>
        <v>0</v>
      </c>
      <c r="B33">
        <f>100000000*'19-7-6 ZFT-Age'!J36</f>
        <v>0</v>
      </c>
      <c r="C33">
        <f>'19-7-6 ZFT-Age'!K36</f>
        <v>0</v>
      </c>
      <c r="D33">
        <f>'19-7-6 ZFT-Age'!L36</f>
        <v>0</v>
      </c>
    </row>
    <row r="34" spans="1:4" x14ac:dyDescent="0.25">
      <c r="A34">
        <f>'19-7-6 ZFT-Age'!I37</f>
        <v>0</v>
      </c>
      <c r="B34">
        <f>100000000*'19-7-6 ZFT-Age'!J37</f>
        <v>0</v>
      </c>
      <c r="C34">
        <f>'19-7-6 ZFT-Age'!K37</f>
        <v>0</v>
      </c>
      <c r="D34">
        <f>'19-7-6 ZFT-Age'!L37</f>
        <v>0</v>
      </c>
    </row>
    <row r="35" spans="1:4" x14ac:dyDescent="0.25">
      <c r="A35">
        <f>'19-7-6 ZFT-Age'!I38</f>
        <v>0</v>
      </c>
      <c r="B35">
        <f>100000000*'19-7-6 ZFT-Age'!J38</f>
        <v>0</v>
      </c>
      <c r="C35">
        <f>'19-7-6 ZFT-Age'!K38</f>
        <v>0</v>
      </c>
      <c r="D35">
        <f>'19-7-6 ZFT-Age'!L38</f>
        <v>0</v>
      </c>
    </row>
    <row r="36" spans="1:4" x14ac:dyDescent="0.25">
      <c r="A36">
        <f>'19-7-6 ZFT-Age'!I39</f>
        <v>0</v>
      </c>
      <c r="B36">
        <f>100000000*'19-7-6 ZFT-Age'!J39</f>
        <v>0</v>
      </c>
      <c r="C36">
        <f>'19-7-6 ZFT-Age'!K39</f>
        <v>0</v>
      </c>
      <c r="D36">
        <f>'19-7-6 ZFT-Age'!L39</f>
        <v>0</v>
      </c>
    </row>
    <row r="37" spans="1:4" x14ac:dyDescent="0.25">
      <c r="A37">
        <f>'19-7-6 ZFT-Age'!I40</f>
        <v>0</v>
      </c>
      <c r="B37">
        <f>100000000*'19-7-6 ZFT-Age'!J40</f>
        <v>0</v>
      </c>
      <c r="C37">
        <f>'19-7-6 ZFT-Age'!K40</f>
        <v>0</v>
      </c>
      <c r="D37">
        <f>'19-7-6 ZFT-Age'!L40</f>
        <v>0</v>
      </c>
    </row>
    <row r="38" spans="1:4" x14ac:dyDescent="0.25">
      <c r="A38">
        <f>'19-7-6 ZFT-Age'!I41</f>
        <v>0</v>
      </c>
      <c r="B38">
        <f>100000000*'19-7-6 ZFT-Age'!J41</f>
        <v>0</v>
      </c>
      <c r="C38">
        <f>'19-7-6 ZFT-Age'!K41</f>
        <v>0</v>
      </c>
      <c r="D38">
        <f>'19-7-6 ZFT-Age'!L41</f>
        <v>0</v>
      </c>
    </row>
    <row r="39" spans="1:4" x14ac:dyDescent="0.25">
      <c r="A39">
        <f>'19-7-6 ZFT-Age'!I42</f>
        <v>0</v>
      </c>
      <c r="B39">
        <f>100000000*'19-7-6 ZFT-Age'!J42</f>
        <v>0</v>
      </c>
      <c r="C39">
        <f>'19-7-6 ZFT-Age'!K42</f>
        <v>0</v>
      </c>
      <c r="D39">
        <f>'19-7-6 ZFT-Age'!L42</f>
        <v>0</v>
      </c>
    </row>
    <row r="40" spans="1:4" x14ac:dyDescent="0.25">
      <c r="A40">
        <f>'19-7-6 ZFT-Age'!I43</f>
        <v>0</v>
      </c>
      <c r="B40">
        <f>100000000*'19-7-6 ZFT-Age'!J43</f>
        <v>0</v>
      </c>
      <c r="C40">
        <f>'19-7-6 ZFT-Age'!K43</f>
        <v>0</v>
      </c>
      <c r="D40">
        <f>'19-7-6 ZFT-Age'!L43</f>
        <v>0</v>
      </c>
    </row>
    <row r="41" spans="1:4" x14ac:dyDescent="0.25">
      <c r="A41">
        <f>'19-7-6 ZFT-Age'!I44</f>
        <v>0</v>
      </c>
      <c r="B41">
        <f>100000000*'19-7-6 ZFT-Age'!J44</f>
        <v>0</v>
      </c>
      <c r="C41">
        <f>'19-7-6 ZFT-Age'!K44</f>
        <v>0</v>
      </c>
      <c r="D41">
        <f>'19-7-6 ZFT-Age'!L44</f>
        <v>0</v>
      </c>
    </row>
    <row r="42" spans="1:4" x14ac:dyDescent="0.25">
      <c r="A42">
        <f>'19-7-6 ZFT-Age'!I45</f>
        <v>0</v>
      </c>
      <c r="B42">
        <f>100000000*'19-7-6 ZFT-Age'!J45</f>
        <v>0</v>
      </c>
      <c r="C42">
        <f>'19-7-6 ZFT-Age'!K45</f>
        <v>0</v>
      </c>
      <c r="D42">
        <f>'19-7-6 ZFT-Age'!L45</f>
        <v>0</v>
      </c>
    </row>
    <row r="43" spans="1:4" x14ac:dyDescent="0.25">
      <c r="A43">
        <f>'19-7-6 ZFT-Age'!I46</f>
        <v>0</v>
      </c>
      <c r="B43">
        <f>100000000*'19-7-6 ZFT-Age'!J46</f>
        <v>0</v>
      </c>
      <c r="C43">
        <f>'19-7-6 ZFT-Age'!K46</f>
        <v>0</v>
      </c>
      <c r="D43">
        <f>'19-7-6 ZFT-Age'!L46</f>
        <v>0</v>
      </c>
    </row>
    <row r="44" spans="1:4" x14ac:dyDescent="0.25">
      <c r="A44">
        <f>'19-7-6 ZFT-Age'!I47</f>
        <v>0</v>
      </c>
      <c r="B44">
        <f>100000000*'19-7-6 ZFT-Age'!J47</f>
        <v>0</v>
      </c>
      <c r="C44">
        <f>'19-7-6 ZFT-Age'!K47</f>
        <v>0</v>
      </c>
      <c r="D44">
        <f>'19-7-6 ZFT-Age'!L47</f>
        <v>0</v>
      </c>
    </row>
    <row r="45" spans="1:4" x14ac:dyDescent="0.25">
      <c r="A45">
        <f>'19-7-6 ZFT-Age'!I48</f>
        <v>0</v>
      </c>
      <c r="B45">
        <f>100000000*'19-7-6 ZFT-Age'!J48</f>
        <v>0</v>
      </c>
      <c r="C45">
        <f>'19-7-6 ZFT-Age'!K48</f>
        <v>0</v>
      </c>
      <c r="D45">
        <f>'19-7-6 ZFT-Age'!L48</f>
        <v>0</v>
      </c>
    </row>
    <row r="46" spans="1:4" x14ac:dyDescent="0.25">
      <c r="A46">
        <f>'19-7-6 ZFT-Age'!I49</f>
        <v>0</v>
      </c>
      <c r="B46">
        <f>100000000*'19-7-6 ZFT-Age'!J49</f>
        <v>0</v>
      </c>
      <c r="C46">
        <f>'19-7-6 ZFT-Age'!K49</f>
        <v>0</v>
      </c>
      <c r="D46">
        <f>'19-7-6 ZFT-Age'!L49</f>
        <v>0</v>
      </c>
    </row>
    <row r="47" spans="1:4" x14ac:dyDescent="0.25">
      <c r="A47">
        <f>'19-7-6 ZFT-Age'!I50</f>
        <v>0</v>
      </c>
      <c r="B47">
        <f>100000000*'19-7-6 ZFT-Age'!J50</f>
        <v>0</v>
      </c>
      <c r="C47">
        <f>'19-7-6 ZFT-Age'!K50</f>
        <v>0</v>
      </c>
      <c r="D47">
        <f>'19-7-6 ZFT-Age'!L50</f>
        <v>0</v>
      </c>
    </row>
    <row r="48" spans="1:4" x14ac:dyDescent="0.25">
      <c r="A48">
        <f>'19-7-6 ZFT-Age'!I51</f>
        <v>0</v>
      </c>
      <c r="B48">
        <f>100000000*'19-7-6 ZFT-Age'!J51</f>
        <v>0</v>
      </c>
      <c r="C48">
        <f>'19-7-6 ZFT-Age'!K51</f>
        <v>0</v>
      </c>
      <c r="D48">
        <f>'19-7-6 ZFT-Age'!L51</f>
        <v>0</v>
      </c>
    </row>
    <row r="49" spans="1:4" x14ac:dyDescent="0.25">
      <c r="A49">
        <f>'19-7-6 ZFT-Age'!I52</f>
        <v>0</v>
      </c>
      <c r="B49">
        <f>100000000*'19-7-6 ZFT-Age'!J52</f>
        <v>0</v>
      </c>
      <c r="C49">
        <f>'19-7-6 ZFT-Age'!K52</f>
        <v>0</v>
      </c>
      <c r="D49">
        <f>'19-7-6 ZFT-Age'!L52</f>
        <v>0</v>
      </c>
    </row>
    <row r="50" spans="1:4" x14ac:dyDescent="0.25">
      <c r="A50">
        <f>'19-7-6 ZFT-Age'!I53</f>
        <v>0</v>
      </c>
      <c r="B50">
        <f>100000000*'19-7-6 ZFT-Age'!J53</f>
        <v>0</v>
      </c>
      <c r="C50">
        <f>'19-7-6 ZFT-Age'!K53</f>
        <v>0</v>
      </c>
      <c r="D50">
        <f>'19-7-6 ZFT-Age'!L53</f>
        <v>0</v>
      </c>
    </row>
    <row r="51" spans="1:4" x14ac:dyDescent="0.25">
      <c r="A51">
        <f>'19-7-6 ZFT-Age'!I54</f>
        <v>0</v>
      </c>
      <c r="B51">
        <f>100000000*'19-7-6 ZFT-Age'!J54</f>
        <v>0</v>
      </c>
      <c r="C51">
        <f>'19-7-6 ZFT-Age'!K54</f>
        <v>0</v>
      </c>
      <c r="D51">
        <f>'19-7-6 ZFT-Age'!L54</f>
        <v>0</v>
      </c>
    </row>
    <row r="52" spans="1:4" x14ac:dyDescent="0.25">
      <c r="A52">
        <f>'19-7-6 ZFT-Age'!I55</f>
        <v>0</v>
      </c>
      <c r="B52">
        <f>100000000*'19-7-6 ZFT-Age'!J55</f>
        <v>0</v>
      </c>
      <c r="C52">
        <f>'19-7-6 ZFT-Age'!K55</f>
        <v>0</v>
      </c>
      <c r="D52">
        <f>'19-7-6 ZFT-Age'!L55</f>
        <v>0</v>
      </c>
    </row>
    <row r="53" spans="1:4" x14ac:dyDescent="0.25">
      <c r="A53">
        <f>'19-7-6 ZFT-Age'!I56</f>
        <v>0</v>
      </c>
      <c r="B53">
        <f>100000000*'19-7-6 ZFT-Age'!J56</f>
        <v>0</v>
      </c>
      <c r="C53">
        <f>'19-7-6 ZFT-Age'!K56</f>
        <v>0</v>
      </c>
      <c r="D53">
        <f>'19-7-6 ZFT-Age'!L56</f>
        <v>0</v>
      </c>
    </row>
    <row r="54" spans="1:4" x14ac:dyDescent="0.25">
      <c r="A54">
        <f>'19-7-6 ZFT-Age'!I57</f>
        <v>0</v>
      </c>
      <c r="B54">
        <f>100000000*'19-7-6 ZFT-Age'!J57</f>
        <v>0</v>
      </c>
      <c r="C54">
        <f>'19-7-6 ZFT-Age'!K57</f>
        <v>0</v>
      </c>
      <c r="D54">
        <f>'19-7-6 ZFT-Age'!L57</f>
        <v>0</v>
      </c>
    </row>
    <row r="55" spans="1:4" x14ac:dyDescent="0.25">
      <c r="A55">
        <f>'19-7-6 ZFT-Age'!I58</f>
        <v>0</v>
      </c>
      <c r="B55">
        <f>100000000*'19-7-6 ZFT-Age'!J58</f>
        <v>0</v>
      </c>
      <c r="C55">
        <f>'19-7-6 ZFT-Age'!K58</f>
        <v>0</v>
      </c>
      <c r="D55">
        <f>'19-7-6 ZFT-Age'!L58</f>
        <v>0</v>
      </c>
    </row>
    <row r="56" spans="1:4" x14ac:dyDescent="0.25">
      <c r="A56">
        <f>'19-7-6 ZFT-Age'!I59</f>
        <v>0</v>
      </c>
      <c r="B56">
        <f>100000000*'19-7-6 ZFT-Age'!J59</f>
        <v>0</v>
      </c>
      <c r="C56">
        <f>'19-7-6 ZFT-Age'!K59</f>
        <v>0</v>
      </c>
      <c r="D56">
        <f>'19-7-6 ZFT-Age'!L59</f>
        <v>0</v>
      </c>
    </row>
    <row r="57" spans="1:4" x14ac:dyDescent="0.25">
      <c r="A57">
        <f>'19-7-6 ZFT-Age'!I60</f>
        <v>0</v>
      </c>
      <c r="B57">
        <f>100000000*'19-7-6 ZFT-Age'!J60</f>
        <v>0</v>
      </c>
      <c r="C57">
        <f>'19-7-6 ZFT-Age'!K60</f>
        <v>0</v>
      </c>
      <c r="D57">
        <f>'19-7-6 ZFT-Age'!L60</f>
        <v>0</v>
      </c>
    </row>
    <row r="58" spans="1:4" x14ac:dyDescent="0.25">
      <c r="A58">
        <f>'19-7-6 ZFT-Age'!I61</f>
        <v>0</v>
      </c>
      <c r="B58">
        <f>100000000*'19-7-6 ZFT-Age'!J61</f>
        <v>0</v>
      </c>
      <c r="C58">
        <f>'19-7-6 ZFT-Age'!K61</f>
        <v>0</v>
      </c>
      <c r="D58">
        <f>'19-7-6 ZFT-Age'!L61</f>
        <v>0</v>
      </c>
    </row>
    <row r="59" spans="1:4" x14ac:dyDescent="0.25">
      <c r="A59">
        <f>'19-7-6 ZFT-Age'!I62</f>
        <v>0</v>
      </c>
      <c r="B59">
        <f>100000000*'19-7-6 ZFT-Age'!J62</f>
        <v>0</v>
      </c>
      <c r="C59">
        <f>'19-7-6 ZFT-Age'!K62</f>
        <v>0</v>
      </c>
      <c r="D59">
        <f>'19-7-6 ZFT-Age'!L62</f>
        <v>0</v>
      </c>
    </row>
    <row r="60" spans="1:4" x14ac:dyDescent="0.25">
      <c r="A60">
        <f>'19-7-6 ZFT-Age'!I63</f>
        <v>0</v>
      </c>
      <c r="B60">
        <f>100000000*'19-7-6 ZFT-Age'!J63</f>
        <v>0</v>
      </c>
      <c r="C60">
        <f>'19-7-6 ZFT-Age'!K63</f>
        <v>0</v>
      </c>
      <c r="D60">
        <f>'19-7-6 ZFT-Age'!L63</f>
        <v>0</v>
      </c>
    </row>
    <row r="61" spans="1:4" x14ac:dyDescent="0.25">
      <c r="A61">
        <f>'19-7-6 ZFT-Age'!I64</f>
        <v>0</v>
      </c>
      <c r="B61">
        <f>100000000*'19-7-6 ZFT-Age'!J64</f>
        <v>0</v>
      </c>
      <c r="C61">
        <f>'19-7-6 ZFT-Age'!K64</f>
        <v>0</v>
      </c>
      <c r="D61">
        <f>'19-7-6 ZFT-Age'!L64</f>
        <v>0</v>
      </c>
    </row>
    <row r="62" spans="1:4" x14ac:dyDescent="0.25">
      <c r="A62">
        <f>'19-7-6 ZFT-Age'!I65</f>
        <v>0</v>
      </c>
      <c r="B62">
        <f>100000000*'19-7-6 ZFT-Age'!J65</f>
        <v>0</v>
      </c>
      <c r="C62">
        <f>'19-7-6 ZFT-Age'!K65</f>
        <v>0</v>
      </c>
      <c r="D62">
        <f>'19-7-6 ZFT-Age'!L65</f>
        <v>0</v>
      </c>
    </row>
    <row r="63" spans="1:4" x14ac:dyDescent="0.25">
      <c r="A63">
        <f>'19-7-6 ZFT-Age'!I66</f>
        <v>0</v>
      </c>
      <c r="B63">
        <f>100000000*'19-7-6 ZFT-Age'!J66</f>
        <v>0</v>
      </c>
      <c r="C63">
        <f>'19-7-6 ZFT-Age'!K66</f>
        <v>0</v>
      </c>
      <c r="D63">
        <f>'19-7-6 ZFT-Age'!L66</f>
        <v>0</v>
      </c>
    </row>
    <row r="64" spans="1:4" x14ac:dyDescent="0.25">
      <c r="A64">
        <f>'19-7-6 ZFT-Age'!I67</f>
        <v>0</v>
      </c>
      <c r="B64">
        <f>100000000*'19-7-6 ZFT-Age'!J67</f>
        <v>0</v>
      </c>
      <c r="C64">
        <f>'19-7-6 ZFT-Age'!K67</f>
        <v>0</v>
      </c>
      <c r="D64">
        <f>'19-7-6 ZFT-Age'!L67</f>
        <v>0</v>
      </c>
    </row>
    <row r="65" spans="1:4" x14ac:dyDescent="0.25">
      <c r="A65">
        <f>'19-7-6 ZFT-Age'!I68</f>
        <v>0</v>
      </c>
      <c r="B65">
        <f>100000000*'19-7-6 ZFT-Age'!J68</f>
        <v>0</v>
      </c>
      <c r="C65">
        <f>'19-7-6 ZFT-Age'!K68</f>
        <v>0</v>
      </c>
      <c r="D65">
        <f>'19-7-6 ZFT-Age'!L68</f>
        <v>0</v>
      </c>
    </row>
    <row r="66" spans="1:4" x14ac:dyDescent="0.25">
      <c r="A66">
        <f>'19-7-6 ZFT-Age'!I69</f>
        <v>0</v>
      </c>
      <c r="B66">
        <f>100000000*'19-7-6 ZFT-Age'!J69</f>
        <v>0</v>
      </c>
      <c r="C66">
        <f>'19-7-6 ZFT-Age'!K69</f>
        <v>0</v>
      </c>
      <c r="D66">
        <f>'19-7-6 ZFT-Age'!L69</f>
        <v>0</v>
      </c>
    </row>
    <row r="67" spans="1:4" x14ac:dyDescent="0.25">
      <c r="A67">
        <f>'19-7-6 ZFT-Age'!I70</f>
        <v>0</v>
      </c>
      <c r="B67">
        <f>100000000*'19-7-6 ZFT-Age'!J70</f>
        <v>0</v>
      </c>
      <c r="C67">
        <f>'19-7-6 ZFT-Age'!K70</f>
        <v>0</v>
      </c>
      <c r="D67">
        <f>'19-7-6 ZFT-Age'!L70</f>
        <v>0</v>
      </c>
    </row>
    <row r="68" spans="1:4" x14ac:dyDescent="0.25">
      <c r="A68">
        <f>'19-7-6 ZFT-Age'!I71</f>
        <v>0</v>
      </c>
      <c r="B68">
        <f>100000000*'19-7-6 ZFT-Age'!J71</f>
        <v>0</v>
      </c>
      <c r="C68">
        <f>'19-7-6 ZFT-Age'!K71</f>
        <v>0</v>
      </c>
      <c r="D68">
        <f>'19-7-6 ZFT-Age'!L71</f>
        <v>0</v>
      </c>
    </row>
    <row r="69" spans="1:4" x14ac:dyDescent="0.25">
      <c r="A69">
        <f>'19-7-6 ZFT-Age'!I72</f>
        <v>0</v>
      </c>
      <c r="B69">
        <f>100000000*'19-7-6 ZFT-Age'!J72</f>
        <v>0</v>
      </c>
      <c r="C69">
        <f>'19-7-6 ZFT-Age'!K72</f>
        <v>0</v>
      </c>
      <c r="D69">
        <f>'19-7-6 ZFT-Age'!L72</f>
        <v>0</v>
      </c>
    </row>
    <row r="70" spans="1:4" x14ac:dyDescent="0.25">
      <c r="A70">
        <f>'19-7-6 ZFT-Age'!I73</f>
        <v>0</v>
      </c>
      <c r="B70">
        <f>100000000*'19-7-6 ZFT-Age'!J73</f>
        <v>0</v>
      </c>
      <c r="C70">
        <f>'19-7-6 ZFT-Age'!K73</f>
        <v>0</v>
      </c>
      <c r="D70">
        <f>'19-7-6 ZFT-Age'!L73</f>
        <v>0</v>
      </c>
    </row>
    <row r="71" spans="1:4" x14ac:dyDescent="0.25">
      <c r="A71">
        <f>'19-7-6 ZFT-Age'!I74</f>
        <v>0</v>
      </c>
      <c r="B71">
        <f>100000000*'19-7-6 ZFT-Age'!J74</f>
        <v>0</v>
      </c>
      <c r="C71">
        <f>'19-7-6 ZFT-Age'!K74</f>
        <v>0</v>
      </c>
      <c r="D71">
        <f>'19-7-6 ZFT-Age'!L74</f>
        <v>0</v>
      </c>
    </row>
    <row r="72" spans="1:4" x14ac:dyDescent="0.25">
      <c r="A72">
        <f>'19-7-6 ZFT-Age'!I75</f>
        <v>0</v>
      </c>
      <c r="B72">
        <f>100000000*'19-7-6 ZFT-Age'!J75</f>
        <v>0</v>
      </c>
      <c r="C72">
        <f>'19-7-6 ZFT-Age'!K75</f>
        <v>0</v>
      </c>
      <c r="D72">
        <f>'19-7-6 ZFT-Age'!L75</f>
        <v>0</v>
      </c>
    </row>
    <row r="73" spans="1:4" x14ac:dyDescent="0.25">
      <c r="A73">
        <f>'19-7-6 ZFT-Age'!I76</f>
        <v>0</v>
      </c>
      <c r="B73">
        <f>100000000*'19-7-6 ZFT-Age'!J76</f>
        <v>0</v>
      </c>
      <c r="C73">
        <f>'19-7-6 ZFT-Age'!K76</f>
        <v>0</v>
      </c>
      <c r="D73">
        <f>'19-7-6 ZFT-Age'!L76</f>
        <v>0</v>
      </c>
    </row>
    <row r="74" spans="1:4" x14ac:dyDescent="0.25">
      <c r="A74">
        <f>'19-7-6 ZFT-Age'!I77</f>
        <v>0</v>
      </c>
      <c r="B74">
        <f>100000000*'19-7-6 ZFT-Age'!J77</f>
        <v>0</v>
      </c>
      <c r="C74">
        <f>'19-7-6 ZFT-Age'!K77</f>
        <v>0</v>
      </c>
      <c r="D74">
        <f>'19-7-6 ZFT-Age'!L77</f>
        <v>0</v>
      </c>
    </row>
    <row r="75" spans="1:4" x14ac:dyDescent="0.25">
      <c r="A75">
        <f>'19-7-6 ZFT-Age'!I78</f>
        <v>0</v>
      </c>
      <c r="B75">
        <f>100000000*'19-7-6 ZFT-Age'!J78</f>
        <v>0</v>
      </c>
      <c r="C75">
        <f>'19-7-6 ZFT-Age'!K78</f>
        <v>0</v>
      </c>
      <c r="D75">
        <f>'19-7-6 ZFT-Age'!L78</f>
        <v>0</v>
      </c>
    </row>
    <row r="76" spans="1:4" x14ac:dyDescent="0.25">
      <c r="A76">
        <f>'19-7-6 ZFT-Age'!I79</f>
        <v>0</v>
      </c>
      <c r="B76">
        <f>100000000*'19-7-6 ZFT-Age'!J79</f>
        <v>0</v>
      </c>
      <c r="C76">
        <f>'19-7-6 ZFT-Age'!K79</f>
        <v>0</v>
      </c>
      <c r="D76">
        <f>'19-7-6 ZFT-Age'!L79</f>
        <v>0</v>
      </c>
    </row>
    <row r="77" spans="1:4" x14ac:dyDescent="0.25">
      <c r="A77">
        <f>'19-7-6 ZFT-Age'!I80</f>
        <v>0</v>
      </c>
      <c r="B77">
        <f>100000000*'19-7-6 ZFT-Age'!J80</f>
        <v>0</v>
      </c>
      <c r="C77">
        <f>'19-7-6 ZFT-Age'!K80</f>
        <v>0</v>
      </c>
      <c r="D77">
        <f>'19-7-6 ZFT-Age'!L80</f>
        <v>0</v>
      </c>
    </row>
    <row r="78" spans="1:4" x14ac:dyDescent="0.25">
      <c r="A78">
        <f>'19-7-6 ZFT-Age'!I81</f>
        <v>0</v>
      </c>
      <c r="B78">
        <f>100000000*'19-7-6 ZFT-Age'!J81</f>
        <v>0</v>
      </c>
      <c r="C78">
        <f>'19-7-6 ZFT-Age'!K81</f>
        <v>0</v>
      </c>
      <c r="D78">
        <f>'19-7-6 ZFT-Age'!L81</f>
        <v>0</v>
      </c>
    </row>
    <row r="79" spans="1:4" x14ac:dyDescent="0.25">
      <c r="A79">
        <f>'19-7-6 ZFT-Age'!I82</f>
        <v>0</v>
      </c>
      <c r="B79">
        <f>100000000*'19-7-6 ZFT-Age'!J82</f>
        <v>0</v>
      </c>
      <c r="C79">
        <f>'19-7-6 ZFT-Age'!K82</f>
        <v>0</v>
      </c>
      <c r="D79">
        <f>'19-7-6 ZFT-Age'!L82</f>
        <v>0</v>
      </c>
    </row>
    <row r="80" spans="1:4" x14ac:dyDescent="0.25">
      <c r="A80">
        <f>'19-7-6 ZFT-Age'!I83</f>
        <v>0</v>
      </c>
      <c r="B80">
        <f>100000000*'19-7-6 ZFT-Age'!J83</f>
        <v>0</v>
      </c>
      <c r="C80">
        <f>'19-7-6 ZFT-Age'!K83</f>
        <v>0</v>
      </c>
      <c r="D80">
        <f>'19-7-6 ZFT-Age'!L83</f>
        <v>0</v>
      </c>
    </row>
    <row r="81" spans="1:4" x14ac:dyDescent="0.25">
      <c r="A81">
        <f>'19-7-6 ZFT-Age'!I84</f>
        <v>0</v>
      </c>
      <c r="B81">
        <f>100000000*'19-7-6 ZFT-Age'!J84</f>
        <v>0</v>
      </c>
      <c r="C81">
        <f>'19-7-6 ZFT-Age'!K84</f>
        <v>0</v>
      </c>
      <c r="D81">
        <f>'19-7-6 ZFT-Age'!L84</f>
        <v>0</v>
      </c>
    </row>
    <row r="82" spans="1:4" x14ac:dyDescent="0.25">
      <c r="A82">
        <f>'19-7-6 ZFT-Age'!I85</f>
        <v>0</v>
      </c>
      <c r="B82">
        <f>100000000*'19-7-6 ZFT-Age'!J85</f>
        <v>0</v>
      </c>
      <c r="C82">
        <f>'19-7-6 ZFT-Age'!K85</f>
        <v>0</v>
      </c>
      <c r="D82">
        <f>'19-7-6 ZFT-Age'!L85</f>
        <v>0</v>
      </c>
    </row>
    <row r="83" spans="1:4" x14ac:dyDescent="0.25">
      <c r="A83">
        <f>'19-7-6 ZFT-Age'!I86</f>
        <v>0</v>
      </c>
      <c r="B83">
        <f>100000000*'19-7-6 ZFT-Age'!J86</f>
        <v>0</v>
      </c>
      <c r="C83">
        <f>'19-7-6 ZFT-Age'!K86</f>
        <v>0</v>
      </c>
      <c r="D83">
        <f>'19-7-6 ZFT-Age'!L86</f>
        <v>0</v>
      </c>
    </row>
    <row r="84" spans="1:4" x14ac:dyDescent="0.25">
      <c r="A84">
        <f>'19-7-6 ZFT-Age'!I87</f>
        <v>0</v>
      </c>
      <c r="B84">
        <f>100000000*'19-7-6 ZFT-Age'!J87</f>
        <v>0</v>
      </c>
      <c r="C84">
        <f>'19-7-6 ZFT-Age'!K87</f>
        <v>0</v>
      </c>
      <c r="D84">
        <f>'19-7-6 ZFT-Age'!L87</f>
        <v>0</v>
      </c>
    </row>
    <row r="85" spans="1:4" x14ac:dyDescent="0.25">
      <c r="A85">
        <f>'19-7-6 ZFT-Age'!I88</f>
        <v>0</v>
      </c>
      <c r="B85">
        <f>100000000*'19-7-6 ZFT-Age'!J88</f>
        <v>0</v>
      </c>
      <c r="C85">
        <f>'19-7-6 ZFT-Age'!K88</f>
        <v>0</v>
      </c>
      <c r="D85">
        <f>'19-7-6 ZFT-Age'!L88</f>
        <v>0</v>
      </c>
    </row>
    <row r="86" spans="1:4" x14ac:dyDescent="0.25">
      <c r="A86">
        <f>'19-7-6 ZFT-Age'!I89</f>
        <v>0</v>
      </c>
      <c r="B86">
        <f>100000000*'19-7-6 ZFT-Age'!J89</f>
        <v>0</v>
      </c>
      <c r="C86">
        <f>'19-7-6 ZFT-Age'!K89</f>
        <v>0</v>
      </c>
      <c r="D86">
        <f>'19-7-6 ZFT-Age'!L89</f>
        <v>0</v>
      </c>
    </row>
    <row r="87" spans="1:4" x14ac:dyDescent="0.25">
      <c r="A87">
        <f>'19-7-6 ZFT-Age'!I90</f>
        <v>0</v>
      </c>
      <c r="B87">
        <f>100000000*'19-7-6 ZFT-Age'!J90</f>
        <v>0</v>
      </c>
      <c r="C87">
        <f>'19-7-6 ZFT-Age'!K90</f>
        <v>0</v>
      </c>
      <c r="D87">
        <f>'19-7-6 ZFT-Age'!L90</f>
        <v>0</v>
      </c>
    </row>
    <row r="88" spans="1:4" x14ac:dyDescent="0.25">
      <c r="A88">
        <f>'19-7-6 ZFT-Age'!I91</f>
        <v>0</v>
      </c>
      <c r="B88">
        <f>100000000*'19-7-6 ZFT-Age'!J91</f>
        <v>0</v>
      </c>
      <c r="C88">
        <f>'19-7-6 ZFT-Age'!K91</f>
        <v>0</v>
      </c>
      <c r="D88">
        <f>'19-7-6 ZFT-Age'!L91</f>
        <v>0</v>
      </c>
    </row>
    <row r="89" spans="1:4" x14ac:dyDescent="0.25">
      <c r="A89">
        <f>'19-7-6 ZFT-Age'!I92</f>
        <v>0</v>
      </c>
      <c r="B89">
        <f>100000000*'19-7-6 ZFT-Age'!J92</f>
        <v>0</v>
      </c>
      <c r="C89">
        <f>'19-7-6 ZFT-Age'!K92</f>
        <v>0</v>
      </c>
      <c r="D89">
        <f>'19-7-6 ZFT-Age'!L92</f>
        <v>0</v>
      </c>
    </row>
    <row r="90" spans="1:4" x14ac:dyDescent="0.25">
      <c r="A90">
        <f>'19-7-6 ZFT-Age'!I93</f>
        <v>0</v>
      </c>
      <c r="B90">
        <f>100000000*'19-7-6 ZFT-Age'!J93</f>
        <v>0</v>
      </c>
      <c r="C90">
        <f>'19-7-6 ZFT-Age'!K93</f>
        <v>0</v>
      </c>
      <c r="D90">
        <f>'19-7-6 ZFT-Age'!L93</f>
        <v>0</v>
      </c>
    </row>
    <row r="91" spans="1:4" x14ac:dyDescent="0.25">
      <c r="A91">
        <f>'19-7-6 ZFT-Age'!I94</f>
        <v>0</v>
      </c>
      <c r="B91">
        <f>100000000*'19-7-6 ZFT-Age'!J94</f>
        <v>0</v>
      </c>
      <c r="C91">
        <f>'19-7-6 ZFT-Age'!K94</f>
        <v>0</v>
      </c>
      <c r="D91">
        <f>'19-7-6 ZFT-Age'!L94</f>
        <v>0</v>
      </c>
    </row>
    <row r="92" spans="1:4" x14ac:dyDescent="0.25">
      <c r="A92">
        <f>'19-7-6 ZFT-Age'!I95</f>
        <v>0</v>
      </c>
      <c r="B92">
        <f>100000000*'19-7-6 ZFT-Age'!J95</f>
        <v>0</v>
      </c>
      <c r="C92">
        <f>'19-7-6 ZFT-Age'!K95</f>
        <v>0</v>
      </c>
      <c r="D92">
        <f>'19-7-6 ZFT-Age'!L95</f>
        <v>0</v>
      </c>
    </row>
    <row r="93" spans="1:4" x14ac:dyDescent="0.25">
      <c r="A93">
        <f>'19-7-6 ZFT-Age'!I96</f>
        <v>0</v>
      </c>
      <c r="B93">
        <f>100000000*'19-7-6 ZFT-Age'!J96</f>
        <v>0</v>
      </c>
      <c r="C93">
        <f>'19-7-6 ZFT-Age'!K96</f>
        <v>0</v>
      </c>
      <c r="D93">
        <f>'19-7-6 ZFT-Age'!L96</f>
        <v>0</v>
      </c>
    </row>
    <row r="94" spans="1:4" x14ac:dyDescent="0.25">
      <c r="A94">
        <f>'19-7-6 ZFT-Age'!I97</f>
        <v>0</v>
      </c>
      <c r="B94">
        <f>100000000*'19-7-6 ZFT-Age'!J97</f>
        <v>0</v>
      </c>
      <c r="C94">
        <f>'19-7-6 ZFT-Age'!K97</f>
        <v>0</v>
      </c>
      <c r="D94">
        <f>'19-7-6 ZFT-Age'!L97</f>
        <v>0</v>
      </c>
    </row>
    <row r="95" spans="1:4" x14ac:dyDescent="0.25">
      <c r="A95">
        <f>'19-7-6 ZFT-Age'!I98</f>
        <v>0</v>
      </c>
      <c r="B95">
        <f>100000000*'19-7-6 ZFT-Age'!J98</f>
        <v>0</v>
      </c>
      <c r="C95">
        <f>'19-7-6 ZFT-Age'!K98</f>
        <v>0</v>
      </c>
      <c r="D95">
        <f>'19-7-6 ZFT-Age'!L98</f>
        <v>0</v>
      </c>
    </row>
    <row r="96" spans="1:4" x14ac:dyDescent="0.25">
      <c r="A96">
        <f>'19-7-6 ZFT-Age'!I99</f>
        <v>0</v>
      </c>
      <c r="B96">
        <f>100000000*'19-7-6 ZFT-Age'!J99</f>
        <v>0</v>
      </c>
      <c r="C96">
        <f>'19-7-6 ZFT-Age'!K99</f>
        <v>0</v>
      </c>
      <c r="D96">
        <f>'19-7-6 ZFT-Age'!L99</f>
        <v>0</v>
      </c>
    </row>
    <row r="97" spans="1:4" x14ac:dyDescent="0.25">
      <c r="A97">
        <f>'19-7-6 ZFT-Age'!I100</f>
        <v>0</v>
      </c>
      <c r="B97">
        <f>100000000*'19-7-6 ZFT-Age'!J100</f>
        <v>0</v>
      </c>
      <c r="C97">
        <f>'19-7-6 ZFT-Age'!K100</f>
        <v>0</v>
      </c>
      <c r="D97">
        <f>'19-7-6 ZFT-Age'!L100</f>
        <v>0</v>
      </c>
    </row>
    <row r="98" spans="1:4" x14ac:dyDescent="0.25">
      <c r="A98">
        <f>'19-7-6 ZFT-Age'!I101</f>
        <v>0</v>
      </c>
      <c r="B98">
        <f>100000000*'19-7-6 ZFT-Age'!J101</f>
        <v>0</v>
      </c>
      <c r="C98">
        <f>'19-7-6 ZFT-Age'!K101</f>
        <v>0</v>
      </c>
      <c r="D98">
        <f>'19-7-6 ZFT-Age'!L101</f>
        <v>0</v>
      </c>
    </row>
    <row r="99" spans="1:4" x14ac:dyDescent="0.25">
      <c r="A99">
        <f>'19-7-6 ZFT-Age'!I102</f>
        <v>0</v>
      </c>
      <c r="B99">
        <f>100000000*'19-7-6 ZFT-Age'!J102</f>
        <v>0</v>
      </c>
      <c r="C99">
        <f>'19-7-6 ZFT-Age'!K102</f>
        <v>0</v>
      </c>
      <c r="D99">
        <f>'19-7-6 ZFT-Age'!L102</f>
        <v>0</v>
      </c>
    </row>
    <row r="100" spans="1:4" x14ac:dyDescent="0.25">
      <c r="A100">
        <f>'19-7-6 ZFT-Age'!I103</f>
        <v>0</v>
      </c>
      <c r="B100">
        <f>100000000*'19-7-6 ZFT-Age'!J103</f>
        <v>0</v>
      </c>
      <c r="C100">
        <f>'19-7-6 ZFT-Age'!K103</f>
        <v>0</v>
      </c>
      <c r="D100">
        <f>'19-7-6 ZFT-Age'!L103</f>
        <v>0</v>
      </c>
    </row>
    <row r="101" spans="1:4" x14ac:dyDescent="0.25">
      <c r="A101">
        <f>'19-7-6 ZFT-Age'!I104</f>
        <v>0</v>
      </c>
      <c r="B101">
        <f>100000000*'19-7-6 ZFT-Age'!J104</f>
        <v>0</v>
      </c>
      <c r="C101">
        <f>'19-7-6 ZFT-Age'!K104</f>
        <v>0</v>
      </c>
      <c r="D101">
        <f>'19-7-6 ZFT-Age'!L104</f>
        <v>0</v>
      </c>
    </row>
    <row r="102" spans="1:4" x14ac:dyDescent="0.25">
      <c r="A102">
        <f>'19-7-6 ZFT-Age'!I105</f>
        <v>0</v>
      </c>
      <c r="B102">
        <f>100000000*'19-7-6 ZFT-Age'!J105</f>
        <v>0</v>
      </c>
      <c r="C102">
        <f>'19-7-6 ZFT-Age'!K105</f>
        <v>0</v>
      </c>
      <c r="D102">
        <f>'19-7-6 ZFT-Age'!L105</f>
        <v>0</v>
      </c>
    </row>
    <row r="103" spans="1:4" x14ac:dyDescent="0.25">
      <c r="A103">
        <f>'19-7-6 ZFT-Age'!I106</f>
        <v>0</v>
      </c>
      <c r="B103">
        <f>100000000*'19-7-6 ZFT-Age'!J106</f>
        <v>0</v>
      </c>
      <c r="C103">
        <f>'19-7-6 ZFT-Age'!K106</f>
        <v>0</v>
      </c>
      <c r="D103">
        <f>'19-7-6 ZFT-Age'!L106</f>
        <v>0</v>
      </c>
    </row>
    <row r="104" spans="1:4" x14ac:dyDescent="0.25">
      <c r="A104">
        <f>'19-7-6 ZFT-Age'!I107</f>
        <v>0</v>
      </c>
      <c r="B104">
        <f>100000000*'19-7-6 ZFT-Age'!J107</f>
        <v>0</v>
      </c>
      <c r="C104">
        <f>'19-7-6 ZFT-Age'!K107</f>
        <v>0</v>
      </c>
      <c r="D104">
        <f>'19-7-6 ZFT-Age'!L107</f>
        <v>0</v>
      </c>
    </row>
    <row r="105" spans="1:4" x14ac:dyDescent="0.25">
      <c r="A105">
        <f>'19-7-6 ZFT-Age'!I108</f>
        <v>0</v>
      </c>
      <c r="B105">
        <f>100000000*'19-7-6 ZFT-Age'!J108</f>
        <v>0</v>
      </c>
      <c r="C105">
        <f>'19-7-6 ZFT-Age'!K108</f>
        <v>0</v>
      </c>
      <c r="D105">
        <f>'19-7-6 ZFT-Age'!L108</f>
        <v>0</v>
      </c>
    </row>
    <row r="106" spans="1:4" x14ac:dyDescent="0.25">
      <c r="A106">
        <f>'19-7-6 ZFT-Age'!I109</f>
        <v>0</v>
      </c>
      <c r="B106">
        <f>100000000*'19-7-6 ZFT-Age'!J109</f>
        <v>0</v>
      </c>
      <c r="C106">
        <f>'19-7-6 ZFT-Age'!K109</f>
        <v>0</v>
      </c>
      <c r="D106">
        <f>'19-7-6 ZFT-Age'!L109</f>
        <v>0</v>
      </c>
    </row>
    <row r="107" spans="1:4" x14ac:dyDescent="0.25">
      <c r="A107">
        <f>'19-7-6 ZFT-Age'!I110</f>
        <v>0</v>
      </c>
      <c r="B107">
        <f>100000000*'19-7-6 ZFT-Age'!J110</f>
        <v>0</v>
      </c>
      <c r="C107">
        <f>'19-7-6 ZFT-Age'!K110</f>
        <v>0</v>
      </c>
      <c r="D107">
        <f>'19-7-6 ZFT-Age'!L110</f>
        <v>0</v>
      </c>
    </row>
    <row r="108" spans="1:4" x14ac:dyDescent="0.25">
      <c r="A108">
        <f>'19-7-6 ZFT-Age'!I111</f>
        <v>0</v>
      </c>
      <c r="B108">
        <f>100000000*'19-7-6 ZFT-Age'!J111</f>
        <v>0</v>
      </c>
      <c r="C108">
        <f>'19-7-6 ZFT-Age'!K111</f>
        <v>0</v>
      </c>
      <c r="D108">
        <f>'19-7-6 ZFT-Age'!L111</f>
        <v>0</v>
      </c>
    </row>
    <row r="109" spans="1:4" x14ac:dyDescent="0.25">
      <c r="A109">
        <f>'19-7-6 ZFT-Age'!I112</f>
        <v>0</v>
      </c>
      <c r="B109">
        <f>100000000*'19-7-6 ZFT-Age'!J112</f>
        <v>0</v>
      </c>
      <c r="C109">
        <f>'19-7-6 ZFT-Age'!K112</f>
        <v>0</v>
      </c>
      <c r="D109">
        <f>'19-7-6 ZFT-Age'!L112</f>
        <v>0</v>
      </c>
    </row>
    <row r="110" spans="1:4" x14ac:dyDescent="0.25">
      <c r="A110">
        <f>'19-7-6 ZFT-Age'!I113</f>
        <v>0</v>
      </c>
      <c r="B110">
        <f>100000000*'19-7-6 ZFT-Age'!J113</f>
        <v>0</v>
      </c>
      <c r="C110">
        <f>'19-7-6 ZFT-Age'!K113</f>
        <v>0</v>
      </c>
      <c r="D110">
        <f>'19-7-6 ZFT-Age'!L113</f>
        <v>0</v>
      </c>
    </row>
    <row r="111" spans="1:4" x14ac:dyDescent="0.25">
      <c r="A111">
        <f>'19-7-6 ZFT-Age'!I114</f>
        <v>0</v>
      </c>
      <c r="B111">
        <f>100000000*'19-7-6 ZFT-Age'!J114</f>
        <v>0</v>
      </c>
      <c r="C111">
        <f>'19-7-6 ZFT-Age'!K114</f>
        <v>0</v>
      </c>
      <c r="D111">
        <f>'19-7-6 ZFT-Age'!L114</f>
        <v>0</v>
      </c>
    </row>
    <row r="112" spans="1:4" x14ac:dyDescent="0.25">
      <c r="A112">
        <f>'19-7-6 ZFT-Age'!I115</f>
        <v>0</v>
      </c>
      <c r="B112">
        <f>100000000*'19-7-6 ZFT-Age'!J115</f>
        <v>0</v>
      </c>
      <c r="C112">
        <f>'19-7-6 ZFT-Age'!K115</f>
        <v>0</v>
      </c>
      <c r="D112">
        <f>'19-7-6 ZFT-Age'!L115</f>
        <v>0</v>
      </c>
    </row>
    <row r="113" spans="1:4" x14ac:dyDescent="0.25">
      <c r="A113">
        <f>'19-7-6 ZFT-Age'!I116</f>
        <v>0</v>
      </c>
      <c r="B113">
        <f>100000000*'19-7-6 ZFT-Age'!J116</f>
        <v>0</v>
      </c>
      <c r="C113">
        <f>'19-7-6 ZFT-Age'!K116</f>
        <v>0</v>
      </c>
      <c r="D113">
        <f>'19-7-6 ZFT-Age'!L116</f>
        <v>0</v>
      </c>
    </row>
    <row r="114" spans="1:4" x14ac:dyDescent="0.25">
      <c r="A114">
        <f>'19-7-6 ZFT-Age'!I117</f>
        <v>0</v>
      </c>
      <c r="B114">
        <f>100000000*'19-7-6 ZFT-Age'!J117</f>
        <v>0</v>
      </c>
      <c r="C114">
        <f>'19-7-6 ZFT-Age'!K117</f>
        <v>0</v>
      </c>
      <c r="D114">
        <f>'19-7-6 ZFT-Age'!L117</f>
        <v>0</v>
      </c>
    </row>
    <row r="115" spans="1:4" x14ac:dyDescent="0.25">
      <c r="A115">
        <f>'19-7-6 ZFT-Age'!I118</f>
        <v>0</v>
      </c>
      <c r="B115">
        <f>100000000*'19-7-6 ZFT-Age'!J118</f>
        <v>0</v>
      </c>
      <c r="C115">
        <f>'19-7-6 ZFT-Age'!K118</f>
        <v>0</v>
      </c>
      <c r="D115">
        <f>'19-7-6 ZFT-Age'!L118</f>
        <v>0</v>
      </c>
    </row>
    <row r="116" spans="1:4" x14ac:dyDescent="0.25">
      <c r="A116">
        <f>'19-7-6 ZFT-Age'!I119</f>
        <v>0</v>
      </c>
      <c r="B116">
        <f>100000000*'19-7-6 ZFT-Age'!J119</f>
        <v>0</v>
      </c>
      <c r="C116">
        <f>'19-7-6 ZFT-Age'!K119</f>
        <v>0</v>
      </c>
      <c r="D116">
        <f>'19-7-6 ZFT-Age'!L119</f>
        <v>0</v>
      </c>
    </row>
    <row r="117" spans="1:4" x14ac:dyDescent="0.25">
      <c r="A117">
        <f>'19-7-6 ZFT-Age'!I120</f>
        <v>0</v>
      </c>
      <c r="B117">
        <f>100000000*'19-7-6 ZFT-Age'!J120</f>
        <v>0</v>
      </c>
      <c r="C117">
        <f>'19-7-6 ZFT-Age'!K120</f>
        <v>0</v>
      </c>
      <c r="D117">
        <f>'19-7-6 ZFT-Age'!L120</f>
        <v>0</v>
      </c>
    </row>
    <row r="118" spans="1:4" x14ac:dyDescent="0.25">
      <c r="A118">
        <f>'19-7-6 ZFT-Age'!I121</f>
        <v>0</v>
      </c>
      <c r="B118">
        <f>100000000*'19-7-6 ZFT-Age'!J121</f>
        <v>0</v>
      </c>
      <c r="C118">
        <f>'19-7-6 ZFT-Age'!K121</f>
        <v>0</v>
      </c>
      <c r="D118">
        <f>'19-7-6 ZFT-Age'!L121</f>
        <v>0</v>
      </c>
    </row>
    <row r="119" spans="1:4" x14ac:dyDescent="0.25">
      <c r="A119">
        <f>'19-7-6 ZFT-Age'!I122</f>
        <v>0</v>
      </c>
      <c r="B119">
        <f>100000000*'19-7-6 ZFT-Age'!J122</f>
        <v>0</v>
      </c>
      <c r="C119">
        <f>'19-7-6 ZFT-Age'!K122</f>
        <v>0</v>
      </c>
      <c r="D119">
        <f>'19-7-6 ZFT-Age'!L122</f>
        <v>0</v>
      </c>
    </row>
    <row r="120" spans="1:4" x14ac:dyDescent="0.25">
      <c r="A120">
        <f>'19-7-6 ZFT-Age'!I123</f>
        <v>0</v>
      </c>
      <c r="B120">
        <f>100000000*'19-7-6 ZFT-Age'!J123</f>
        <v>0</v>
      </c>
      <c r="C120">
        <f>'19-7-6 ZFT-Age'!K123</f>
        <v>0</v>
      </c>
      <c r="D120">
        <f>'19-7-6 ZFT-Age'!L123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A0994-410C-4D02-BC4E-1B2672BF0226}">
  <dimension ref="A1:GB190"/>
  <sheetViews>
    <sheetView workbookViewId="0">
      <selection activeCell="C31" sqref="C31"/>
    </sheetView>
  </sheetViews>
  <sheetFormatPr defaultRowHeight="15" x14ac:dyDescent="0.25"/>
  <cols>
    <col min="1" max="1" width="14.28515625" customWidth="1"/>
    <col min="2" max="2" width="18.28515625" customWidth="1"/>
    <col min="5" max="5" width="27.5703125" customWidth="1"/>
    <col min="6" max="6" width="17.7109375" customWidth="1"/>
    <col min="7" max="7" width="19.7109375" customWidth="1"/>
    <col min="8" max="8" width="9" customWidth="1"/>
    <col min="10" max="10" width="20.85546875" customWidth="1"/>
    <col min="13" max="13" width="12" customWidth="1"/>
  </cols>
  <sheetData>
    <row r="1" spans="1:184" s="1" customFormat="1" ht="15" customHeight="1" x14ac:dyDescent="0.2">
      <c r="A1" s="1" t="s">
        <v>0</v>
      </c>
      <c r="B1" s="2" t="s">
        <v>1</v>
      </c>
      <c r="C1" s="2"/>
      <c r="D1" s="2"/>
      <c r="F1" s="3"/>
      <c r="H1" s="2"/>
      <c r="I1" s="2"/>
      <c r="J1" s="2"/>
      <c r="K1" s="2"/>
      <c r="L1" s="2"/>
      <c r="M1" s="2"/>
    </row>
    <row r="2" spans="1:184" s="1" customFormat="1" ht="15" customHeight="1" x14ac:dyDescent="0.2">
      <c r="A2" s="1" t="s">
        <v>2</v>
      </c>
      <c r="B2" s="1" t="s">
        <v>168</v>
      </c>
      <c r="C2" s="2"/>
      <c r="D2" s="2"/>
      <c r="F2" s="3"/>
      <c r="H2" s="2"/>
      <c r="I2" s="2"/>
      <c r="J2" s="2"/>
      <c r="K2" s="2"/>
      <c r="L2" s="2"/>
      <c r="M2" s="2"/>
    </row>
    <row r="3" spans="1:184" s="1" customFormat="1" ht="15" customHeight="1" x14ac:dyDescent="0.2">
      <c r="A3" s="1" t="s">
        <v>4</v>
      </c>
      <c r="B3" s="1" t="s">
        <v>169</v>
      </c>
      <c r="C3" s="2"/>
      <c r="D3" s="2"/>
      <c r="F3" s="3"/>
      <c r="H3" s="2"/>
      <c r="I3" s="2"/>
      <c r="J3" s="2"/>
      <c r="K3" s="2"/>
      <c r="L3" s="2"/>
      <c r="M3" s="2"/>
    </row>
    <row r="4" spans="1:184" s="1" customFormat="1" ht="15" customHeight="1" x14ac:dyDescent="0.2">
      <c r="A4" s="1" t="s">
        <v>76</v>
      </c>
      <c r="G4" s="11" t="s">
        <v>77</v>
      </c>
      <c r="H4" s="11"/>
      <c r="K4" s="2"/>
    </row>
    <row r="5" spans="1:184" s="12" customFormat="1" ht="15" customHeight="1" x14ac:dyDescent="0.2">
      <c r="A5" s="1" t="s">
        <v>78</v>
      </c>
      <c r="B5" s="2" t="s">
        <v>79</v>
      </c>
      <c r="C5" s="2" t="s">
        <v>80</v>
      </c>
      <c r="D5" s="2" t="s">
        <v>81</v>
      </c>
      <c r="E5" s="1" t="s">
        <v>82</v>
      </c>
      <c r="F5" s="3" t="s">
        <v>83</v>
      </c>
      <c r="G5" s="2" t="s">
        <v>84</v>
      </c>
      <c r="H5" s="2" t="s">
        <v>80</v>
      </c>
      <c r="I5" s="2" t="s">
        <v>81</v>
      </c>
      <c r="J5" s="2" t="s">
        <v>85</v>
      </c>
      <c r="K5" s="2" t="s">
        <v>80</v>
      </c>
      <c r="L5" s="2" t="s">
        <v>86</v>
      </c>
      <c r="M5" s="2" t="s">
        <v>87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</row>
    <row r="6" spans="1:184" s="13" customFormat="1" ht="15" customHeight="1" x14ac:dyDescent="0.2">
      <c r="A6" s="13" t="s">
        <v>192</v>
      </c>
      <c r="B6" s="14">
        <v>1143.547</v>
      </c>
      <c r="C6" s="14">
        <v>172.2704</v>
      </c>
      <c r="D6" s="14">
        <v>170.00020000000001</v>
      </c>
      <c r="E6" s="13" t="s">
        <v>88</v>
      </c>
      <c r="F6" s="15">
        <v>26</v>
      </c>
      <c r="G6" s="14">
        <v>1143.547</v>
      </c>
      <c r="H6" s="14">
        <v>172.2704</v>
      </c>
      <c r="I6" s="14">
        <v>170.00020000000001</v>
      </c>
      <c r="J6" s="14">
        <v>1392.0039999999999</v>
      </c>
      <c r="K6" s="14">
        <v>249.8715</v>
      </c>
      <c r="L6" s="14">
        <v>230.8597</v>
      </c>
      <c r="M6" s="14">
        <f t="shared" ref="M6:M30" si="0">((J6-G6)/J6)*100</f>
        <v>17.848871123933545</v>
      </c>
    </row>
    <row r="7" spans="1:184" s="13" customFormat="1" ht="15" customHeight="1" x14ac:dyDescent="0.2">
      <c r="A7" s="13" t="s">
        <v>188</v>
      </c>
      <c r="B7" s="14">
        <v>1181.0650000000001</v>
      </c>
      <c r="C7" s="14">
        <v>60.54392</v>
      </c>
      <c r="D7" s="14">
        <v>60.260719999999999</v>
      </c>
      <c r="E7" s="13" t="s">
        <v>88</v>
      </c>
      <c r="F7" s="15">
        <v>25</v>
      </c>
      <c r="G7" s="14">
        <v>1181.0650000000001</v>
      </c>
      <c r="H7" s="14">
        <v>60.54392</v>
      </c>
      <c r="I7" s="14">
        <v>60.260719999999999</v>
      </c>
      <c r="J7" s="14">
        <v>1315.1479999999999</v>
      </c>
      <c r="K7" s="14">
        <v>151.24610000000001</v>
      </c>
      <c r="L7" s="14">
        <v>144.0951</v>
      </c>
      <c r="M7" s="14">
        <f t="shared" si="0"/>
        <v>10.195278402126595</v>
      </c>
    </row>
    <row r="8" spans="1:184" s="13" customFormat="1" ht="15" customHeight="1" x14ac:dyDescent="0.2">
      <c r="A8" s="13" t="s">
        <v>185</v>
      </c>
      <c r="B8" s="14">
        <v>1187.53</v>
      </c>
      <c r="C8" s="14">
        <v>157.9247</v>
      </c>
      <c r="D8" s="14">
        <v>156.01480000000001</v>
      </c>
      <c r="E8" s="13" t="s">
        <v>88</v>
      </c>
      <c r="F8" s="15">
        <v>28</v>
      </c>
      <c r="G8" s="14">
        <v>1187.53</v>
      </c>
      <c r="H8" s="14">
        <v>157.9247</v>
      </c>
      <c r="I8" s="14">
        <v>156.01480000000001</v>
      </c>
      <c r="J8" s="14">
        <v>1400.5509999999999</v>
      </c>
      <c r="K8" s="14">
        <v>220.55529999999999</v>
      </c>
      <c r="L8" s="14">
        <v>205.60470000000001</v>
      </c>
      <c r="M8" s="14">
        <f t="shared" si="0"/>
        <v>15.209799571739977</v>
      </c>
    </row>
    <row r="9" spans="1:184" s="13" customFormat="1" ht="15" customHeight="1" x14ac:dyDescent="0.2">
      <c r="A9" s="13" t="s">
        <v>176</v>
      </c>
      <c r="B9" s="14">
        <v>1192.1099999999999</v>
      </c>
      <c r="C9" s="14">
        <v>96.246639999999999</v>
      </c>
      <c r="D9" s="14">
        <v>95.534959999999998</v>
      </c>
      <c r="E9" s="13" t="s">
        <v>88</v>
      </c>
      <c r="F9" s="15">
        <v>23</v>
      </c>
      <c r="G9" s="14">
        <v>1192.1099999999999</v>
      </c>
      <c r="H9" s="14">
        <v>96.246639999999999</v>
      </c>
      <c r="I9" s="14">
        <v>95.534959999999998</v>
      </c>
      <c r="J9" s="14">
        <v>1343.41</v>
      </c>
      <c r="K9" s="14">
        <v>151.85069999999999</v>
      </c>
      <c r="L9" s="14">
        <v>144.63249999999999</v>
      </c>
      <c r="M9" s="14">
        <f t="shared" si="0"/>
        <v>11.262384528922679</v>
      </c>
    </row>
    <row r="10" spans="1:184" s="13" customFormat="1" ht="15" customHeight="1" x14ac:dyDescent="0.2">
      <c r="A10" s="13" t="s">
        <v>177</v>
      </c>
      <c r="B10" s="14">
        <v>1192.9739999999999</v>
      </c>
      <c r="C10" s="14">
        <v>110.8839</v>
      </c>
      <c r="D10" s="14">
        <v>109.9385</v>
      </c>
      <c r="E10" s="13" t="s">
        <v>88</v>
      </c>
      <c r="F10" s="15">
        <v>28</v>
      </c>
      <c r="G10" s="14">
        <v>1192.9739999999999</v>
      </c>
      <c r="H10" s="14">
        <v>110.8839</v>
      </c>
      <c r="I10" s="14">
        <v>109.9385</v>
      </c>
      <c r="J10" s="14">
        <v>1478.2270000000001</v>
      </c>
      <c r="K10" s="14">
        <v>207.31049999999999</v>
      </c>
      <c r="L10" s="14">
        <v>193.99770000000001</v>
      </c>
      <c r="M10" s="14">
        <f t="shared" si="0"/>
        <v>19.296968598192304</v>
      </c>
    </row>
    <row r="11" spans="1:184" s="13" customFormat="1" ht="15" customHeight="1" x14ac:dyDescent="0.2">
      <c r="A11" s="13" t="s">
        <v>173</v>
      </c>
      <c r="B11" s="14">
        <v>1203.68</v>
      </c>
      <c r="C11" s="14">
        <v>70.853830000000002</v>
      </c>
      <c r="D11" s="14">
        <v>70.467770000000002</v>
      </c>
      <c r="E11" s="13" t="s">
        <v>88</v>
      </c>
      <c r="F11" s="15">
        <v>24</v>
      </c>
      <c r="G11" s="14">
        <v>1203.68</v>
      </c>
      <c r="H11" s="14">
        <v>70.853830000000002</v>
      </c>
      <c r="I11" s="14">
        <v>70.467770000000002</v>
      </c>
      <c r="J11" s="14">
        <v>1323.827</v>
      </c>
      <c r="K11" s="14">
        <v>135.845</v>
      </c>
      <c r="L11" s="14">
        <v>130.04509999999999</v>
      </c>
      <c r="M11" s="14">
        <f t="shared" si="0"/>
        <v>9.0757327052552892</v>
      </c>
    </row>
    <row r="12" spans="1:184" s="13" customFormat="1" ht="15" customHeight="1" x14ac:dyDescent="0.2">
      <c r="A12" s="13" t="s">
        <v>181</v>
      </c>
      <c r="B12" s="14">
        <v>1214.4010000000001</v>
      </c>
      <c r="C12" s="14">
        <v>95.201499999999996</v>
      </c>
      <c r="D12" s="14">
        <v>94.503649999999993</v>
      </c>
      <c r="E12" s="13" t="s">
        <v>88</v>
      </c>
      <c r="F12" s="15">
        <v>23</v>
      </c>
      <c r="G12" s="14">
        <v>1214.4010000000001</v>
      </c>
      <c r="H12" s="14">
        <v>95.201499999999996</v>
      </c>
      <c r="I12" s="14">
        <v>94.503649999999993</v>
      </c>
      <c r="J12" s="14">
        <v>1309.9780000000001</v>
      </c>
      <c r="K12" s="14">
        <v>149.3698</v>
      </c>
      <c r="L12" s="14">
        <v>142.39230000000001</v>
      </c>
      <c r="M12" s="14">
        <f t="shared" si="0"/>
        <v>7.2960767280061196</v>
      </c>
    </row>
    <row r="13" spans="1:184" s="13" customFormat="1" ht="15" customHeight="1" x14ac:dyDescent="0.2">
      <c r="A13" s="13" t="s">
        <v>186</v>
      </c>
      <c r="B13" s="14">
        <v>1222.6949999999999</v>
      </c>
      <c r="C13" s="14">
        <v>70.893879999999996</v>
      </c>
      <c r="D13" s="14">
        <v>70.506069999999994</v>
      </c>
      <c r="E13" s="13" t="s">
        <v>88</v>
      </c>
      <c r="F13" s="15">
        <v>24</v>
      </c>
      <c r="G13" s="14">
        <v>1222.6949999999999</v>
      </c>
      <c r="H13" s="14">
        <v>70.893879999999996</v>
      </c>
      <c r="I13" s="14">
        <v>70.506069999999994</v>
      </c>
      <c r="J13" s="14">
        <v>1310.521</v>
      </c>
      <c r="K13" s="14">
        <v>134.9743</v>
      </c>
      <c r="L13" s="14">
        <v>129.25110000000001</v>
      </c>
      <c r="M13" s="14">
        <f t="shared" si="0"/>
        <v>6.7016095125526434</v>
      </c>
    </row>
    <row r="14" spans="1:184" s="13" customFormat="1" ht="15" customHeight="1" x14ac:dyDescent="0.2">
      <c r="A14" s="13" t="s">
        <v>183</v>
      </c>
      <c r="B14" s="14">
        <v>1228.5550000000001</v>
      </c>
      <c r="C14" s="14">
        <v>100.3854</v>
      </c>
      <c r="D14" s="14">
        <v>99.611220000000003</v>
      </c>
      <c r="E14" s="13" t="s">
        <v>88</v>
      </c>
      <c r="F14" s="15">
        <v>30</v>
      </c>
      <c r="G14" s="14">
        <v>1228.5550000000001</v>
      </c>
      <c r="H14" s="14">
        <v>100.3854</v>
      </c>
      <c r="I14" s="14">
        <v>99.611220000000003</v>
      </c>
      <c r="J14" s="14">
        <v>1467.9870000000001</v>
      </c>
      <c r="K14" s="14">
        <v>184.9161</v>
      </c>
      <c r="L14" s="14">
        <v>174.25569999999999</v>
      </c>
      <c r="M14" s="14">
        <f t="shared" si="0"/>
        <v>16.310226180477073</v>
      </c>
    </row>
    <row r="15" spans="1:184" s="13" customFormat="1" ht="15" customHeight="1" x14ac:dyDescent="0.2">
      <c r="A15" s="13" t="s">
        <v>170</v>
      </c>
      <c r="B15" s="14">
        <v>1230.2159999999999</v>
      </c>
      <c r="C15" s="14">
        <v>43.557000000000002</v>
      </c>
      <c r="D15" s="14">
        <v>43.410469999999997</v>
      </c>
      <c r="E15" s="13" t="s">
        <v>88</v>
      </c>
      <c r="F15" s="15">
        <v>19</v>
      </c>
      <c r="G15" s="14">
        <v>1230.2159999999999</v>
      </c>
      <c r="H15" s="14">
        <v>43.557000000000002</v>
      </c>
      <c r="I15" s="14">
        <v>43.410469999999997</v>
      </c>
      <c r="J15" s="14">
        <v>1289.2760000000001</v>
      </c>
      <c r="K15" s="14">
        <v>113.5702</v>
      </c>
      <c r="L15" s="14">
        <v>109.4956</v>
      </c>
      <c r="M15" s="14">
        <f t="shared" si="0"/>
        <v>4.5808655400395395</v>
      </c>
    </row>
    <row r="16" spans="1:184" s="13" customFormat="1" ht="15" customHeight="1" x14ac:dyDescent="0.2">
      <c r="A16" s="13" t="s">
        <v>179</v>
      </c>
      <c r="B16" s="14">
        <v>1264.546</v>
      </c>
      <c r="C16" s="14">
        <v>39.689540000000001</v>
      </c>
      <c r="D16" s="14">
        <v>39.56906</v>
      </c>
      <c r="E16" s="13" t="s">
        <v>88</v>
      </c>
      <c r="F16" s="15">
        <v>20</v>
      </c>
      <c r="G16" s="14">
        <v>1264.546</v>
      </c>
      <c r="H16" s="14">
        <v>39.689540000000001</v>
      </c>
      <c r="I16" s="14">
        <v>39.56906</v>
      </c>
      <c r="J16" s="14">
        <v>1274.4770000000001</v>
      </c>
      <c r="K16" s="14">
        <v>108.88209999999999</v>
      </c>
      <c r="L16" s="14">
        <v>105.13379999999999</v>
      </c>
      <c r="M16" s="14">
        <f t="shared" si="0"/>
        <v>0.77922159442657968</v>
      </c>
    </row>
    <row r="17" spans="1:13" s="13" customFormat="1" ht="15" customHeight="1" x14ac:dyDescent="0.2">
      <c r="A17" s="13" t="s">
        <v>191</v>
      </c>
      <c r="B17" s="14">
        <v>1265.0619999999999</v>
      </c>
      <c r="C17" s="14">
        <v>90.993099999999998</v>
      </c>
      <c r="D17" s="14">
        <v>90.354209999999995</v>
      </c>
      <c r="E17" s="13" t="s">
        <v>88</v>
      </c>
      <c r="F17" s="15">
        <v>21</v>
      </c>
      <c r="G17" s="14">
        <v>1265.0619999999999</v>
      </c>
      <c r="H17" s="14">
        <v>90.993099999999998</v>
      </c>
      <c r="I17" s="14">
        <v>90.354209999999995</v>
      </c>
      <c r="J17" s="14">
        <v>1351.6379999999999</v>
      </c>
      <c r="K17" s="14">
        <v>114.5106</v>
      </c>
      <c r="L17" s="14">
        <v>110.35599999999999</v>
      </c>
      <c r="M17" s="14">
        <f t="shared" si="0"/>
        <v>6.4052653151213583</v>
      </c>
    </row>
    <row r="18" spans="1:13" s="13" customFormat="1" ht="15" customHeight="1" x14ac:dyDescent="0.2">
      <c r="A18" s="13" t="s">
        <v>190</v>
      </c>
      <c r="B18" s="14">
        <v>1281.8710000000001</v>
      </c>
      <c r="C18" s="14">
        <v>55.135269999999998</v>
      </c>
      <c r="D18" s="14">
        <v>54.8994</v>
      </c>
      <c r="E18" s="13" t="s">
        <v>88</v>
      </c>
      <c r="F18" s="15">
        <v>23</v>
      </c>
      <c r="G18" s="14">
        <v>1281.8710000000001</v>
      </c>
      <c r="H18" s="14">
        <v>55.135269999999998</v>
      </c>
      <c r="I18" s="14">
        <v>54.8994</v>
      </c>
      <c r="J18" s="14">
        <v>1439.9939999999999</v>
      </c>
      <c r="K18" s="14">
        <v>157.96209999999999</v>
      </c>
      <c r="L18" s="14">
        <v>150.1284</v>
      </c>
      <c r="M18" s="14">
        <f t="shared" si="0"/>
        <v>10.980809642262386</v>
      </c>
    </row>
    <row r="19" spans="1:13" s="13" customFormat="1" ht="15" customHeight="1" x14ac:dyDescent="0.2">
      <c r="A19" s="13" t="s">
        <v>184</v>
      </c>
      <c r="B19" s="14">
        <v>1282.018</v>
      </c>
      <c r="C19" s="14">
        <v>83.270390000000006</v>
      </c>
      <c r="D19" s="14">
        <v>82.735919999999993</v>
      </c>
      <c r="E19" s="13" t="s">
        <v>88</v>
      </c>
      <c r="F19" s="15">
        <v>24</v>
      </c>
      <c r="G19" s="14">
        <v>1282.018</v>
      </c>
      <c r="H19" s="14">
        <v>83.270390000000006</v>
      </c>
      <c r="I19" s="14">
        <v>82.735919999999993</v>
      </c>
      <c r="J19" s="14">
        <v>1361.3109999999999</v>
      </c>
      <c r="K19" s="14">
        <v>106.5735</v>
      </c>
      <c r="L19" s="14">
        <v>102.96420000000001</v>
      </c>
      <c r="M19" s="14">
        <f t="shared" si="0"/>
        <v>5.8247527567175981</v>
      </c>
    </row>
    <row r="20" spans="1:13" s="13" customFormat="1" ht="15" customHeight="1" x14ac:dyDescent="0.2">
      <c r="A20" s="13" t="s">
        <v>180</v>
      </c>
      <c r="B20" s="14">
        <v>1284.0640000000001</v>
      </c>
      <c r="C20" s="14">
        <v>34.242199999999997</v>
      </c>
      <c r="D20" s="14">
        <v>34.152720000000002</v>
      </c>
      <c r="E20" s="13" t="s">
        <v>88</v>
      </c>
      <c r="F20" s="15">
        <v>33</v>
      </c>
      <c r="G20" s="14">
        <v>1284.0640000000001</v>
      </c>
      <c r="H20" s="14">
        <v>34.242199999999997</v>
      </c>
      <c r="I20" s="14">
        <v>34.152720000000002</v>
      </c>
      <c r="J20" s="14">
        <v>1296.127</v>
      </c>
      <c r="K20" s="14">
        <v>120.9706</v>
      </c>
      <c r="L20" s="14">
        <v>116.3565</v>
      </c>
      <c r="M20" s="14">
        <f t="shared" si="0"/>
        <v>0.93069583459027361</v>
      </c>
    </row>
    <row r="21" spans="1:13" s="13" customFormat="1" ht="15" customHeight="1" x14ac:dyDescent="0.2">
      <c r="A21" s="13" t="s">
        <v>171</v>
      </c>
      <c r="B21" s="14">
        <v>1296.9069999999999</v>
      </c>
      <c r="C21" s="14">
        <v>34.679290000000002</v>
      </c>
      <c r="D21" s="14">
        <v>34.58625</v>
      </c>
      <c r="E21" s="13" t="s">
        <v>88</v>
      </c>
      <c r="F21" s="15">
        <v>33</v>
      </c>
      <c r="G21" s="14">
        <v>1296.9069999999999</v>
      </c>
      <c r="H21" s="14">
        <v>34.679290000000002</v>
      </c>
      <c r="I21" s="14">
        <v>34.58625</v>
      </c>
      <c r="J21" s="14">
        <v>1232.829</v>
      </c>
      <c r="K21" s="14">
        <v>124.3112</v>
      </c>
      <c r="L21" s="14">
        <v>119.46040000000001</v>
      </c>
      <c r="M21" s="14">
        <f t="shared" si="0"/>
        <v>-5.1976389264042275</v>
      </c>
    </row>
    <row r="22" spans="1:13" s="13" customFormat="1" ht="15" customHeight="1" x14ac:dyDescent="0.2">
      <c r="A22" s="13" t="s">
        <v>189</v>
      </c>
      <c r="B22" s="14">
        <v>1318.701</v>
      </c>
      <c r="C22" s="14">
        <v>35.543030000000002</v>
      </c>
      <c r="D22" s="14">
        <v>35.446579999999997</v>
      </c>
      <c r="E22" s="13" t="s">
        <v>88</v>
      </c>
      <c r="F22" s="15">
        <v>32</v>
      </c>
      <c r="G22" s="14">
        <v>1318.701</v>
      </c>
      <c r="H22" s="14">
        <v>35.543030000000002</v>
      </c>
      <c r="I22" s="14">
        <v>35.446579999999997</v>
      </c>
      <c r="J22" s="14">
        <v>1316.6379999999999</v>
      </c>
      <c r="K22" s="14">
        <v>103.7062</v>
      </c>
      <c r="L22" s="14">
        <v>100.29300000000001</v>
      </c>
      <c r="M22" s="14">
        <f t="shared" si="0"/>
        <v>-0.1566869557160056</v>
      </c>
    </row>
    <row r="23" spans="1:13" s="13" customFormat="1" ht="15" customHeight="1" x14ac:dyDescent="0.2">
      <c r="A23" s="13" t="s">
        <v>172</v>
      </c>
      <c r="B23" s="14">
        <v>1324.944</v>
      </c>
      <c r="C23" s="14">
        <v>35.664200000000001</v>
      </c>
      <c r="D23" s="14">
        <v>35.567039999999999</v>
      </c>
      <c r="E23" s="13" t="s">
        <v>88</v>
      </c>
      <c r="F23" s="15">
        <v>30</v>
      </c>
      <c r="G23" s="14">
        <v>1324.944</v>
      </c>
      <c r="H23" s="14">
        <v>35.664200000000001</v>
      </c>
      <c r="I23" s="14">
        <v>35.567039999999999</v>
      </c>
      <c r="J23" s="14">
        <v>1271.1949999999999</v>
      </c>
      <c r="K23" s="14">
        <v>106.0977</v>
      </c>
      <c r="L23" s="14">
        <v>102.53660000000001</v>
      </c>
      <c r="M23" s="14">
        <f t="shared" si="0"/>
        <v>-4.2282261966102785</v>
      </c>
    </row>
    <row r="24" spans="1:13" s="13" customFormat="1" ht="15" customHeight="1" x14ac:dyDescent="0.2">
      <c r="A24" s="13" t="s">
        <v>182</v>
      </c>
      <c r="B24" s="14">
        <v>1393.768</v>
      </c>
      <c r="C24" s="14">
        <v>23.18723</v>
      </c>
      <c r="D24" s="14">
        <v>23.145479999999999</v>
      </c>
      <c r="E24" s="13" t="s">
        <v>88</v>
      </c>
      <c r="F24" s="15">
        <v>16</v>
      </c>
      <c r="G24" s="14">
        <v>1393.768</v>
      </c>
      <c r="H24" s="14">
        <v>23.18723</v>
      </c>
      <c r="I24" s="14">
        <v>23.145479999999999</v>
      </c>
      <c r="J24" s="14">
        <v>1418.739</v>
      </c>
      <c r="K24" s="14">
        <v>85.891840000000002</v>
      </c>
      <c r="L24" s="14">
        <v>83.525000000000006</v>
      </c>
      <c r="M24" s="14">
        <f t="shared" si="0"/>
        <v>1.7600841310487696</v>
      </c>
    </row>
    <row r="25" spans="1:13" s="13" customFormat="1" ht="15" customHeight="1" x14ac:dyDescent="0.2">
      <c r="A25" s="13" t="s">
        <v>187</v>
      </c>
      <c r="B25" s="14">
        <v>1550.9480000000001</v>
      </c>
      <c r="C25" s="14">
        <v>98.449010000000001</v>
      </c>
      <c r="D25" s="14">
        <v>95.331209999999999</v>
      </c>
      <c r="E25" s="13" t="s">
        <v>162</v>
      </c>
      <c r="F25" s="15">
        <v>29</v>
      </c>
      <c r="G25" s="14">
        <v>1511.038</v>
      </c>
      <c r="H25" s="14">
        <v>47.957389999999997</v>
      </c>
      <c r="I25" s="14">
        <v>47.779499999999999</v>
      </c>
      <c r="J25" s="14">
        <v>1550.9480000000001</v>
      </c>
      <c r="K25" s="14">
        <v>98.449010000000001</v>
      </c>
      <c r="L25" s="14">
        <v>95.331209999999999</v>
      </c>
      <c r="M25" s="14">
        <f t="shared" si="0"/>
        <v>2.5732648676809333</v>
      </c>
    </row>
    <row r="26" spans="1:13" s="13" customFormat="1" ht="15" customHeight="1" x14ac:dyDescent="0.2">
      <c r="A26" s="13" t="s">
        <v>178</v>
      </c>
      <c r="B26" s="14">
        <v>1594.8689999999999</v>
      </c>
      <c r="C26" s="14">
        <v>101.94580000000001</v>
      </c>
      <c r="D26" s="14">
        <v>98.599299999999999</v>
      </c>
      <c r="E26" s="13" t="s">
        <v>162</v>
      </c>
      <c r="F26" s="15">
        <v>26</v>
      </c>
      <c r="G26" s="14">
        <v>1643.49</v>
      </c>
      <c r="H26" s="14">
        <v>41.958089999999999</v>
      </c>
      <c r="I26" s="14">
        <v>41.820740000000001</v>
      </c>
      <c r="J26" s="14">
        <v>1594.8689999999999</v>
      </c>
      <c r="K26" s="14">
        <v>101.94580000000001</v>
      </c>
      <c r="L26" s="14">
        <v>98.599299999999999</v>
      </c>
      <c r="M26" s="14">
        <f t="shared" si="0"/>
        <v>-3.0485889436687339</v>
      </c>
    </row>
    <row r="27" spans="1:13" s="13" customFormat="1" ht="15" customHeight="1" x14ac:dyDescent="0.2">
      <c r="A27" s="13" t="s">
        <v>175</v>
      </c>
      <c r="B27" s="14">
        <v>1610.1980000000001</v>
      </c>
      <c r="C27" s="14">
        <v>137.20169999999999</v>
      </c>
      <c r="D27" s="14">
        <v>131.2037</v>
      </c>
      <c r="E27" s="13" t="s">
        <v>162</v>
      </c>
      <c r="F27" s="15">
        <v>25</v>
      </c>
      <c r="G27" s="14">
        <v>1581.595</v>
      </c>
      <c r="H27" s="14">
        <v>70.802310000000006</v>
      </c>
      <c r="I27" s="14">
        <v>70.414389999999997</v>
      </c>
      <c r="J27" s="14">
        <v>1610.1980000000001</v>
      </c>
      <c r="K27" s="14">
        <v>137.20169999999999</v>
      </c>
      <c r="L27" s="14">
        <v>131.2037</v>
      </c>
      <c r="M27" s="14">
        <f t="shared" si="0"/>
        <v>1.7763653910885535</v>
      </c>
    </row>
    <row r="28" spans="1:13" s="13" customFormat="1" ht="15" customHeight="1" x14ac:dyDescent="0.2">
      <c r="A28" s="13" t="s">
        <v>193</v>
      </c>
      <c r="B28" s="14">
        <v>1623.5940000000001</v>
      </c>
      <c r="C28" s="14">
        <v>139.23580000000001</v>
      </c>
      <c r="D28" s="14">
        <v>133.0582</v>
      </c>
      <c r="E28" s="13" t="s">
        <v>162</v>
      </c>
      <c r="F28" s="15">
        <v>25</v>
      </c>
      <c r="G28" s="14">
        <v>1547.692</v>
      </c>
      <c r="H28" s="14">
        <v>74.575839999999999</v>
      </c>
      <c r="I28" s="14">
        <v>74.145910000000001</v>
      </c>
      <c r="J28" s="14">
        <v>1623.5940000000001</v>
      </c>
      <c r="K28" s="14">
        <v>139.23580000000001</v>
      </c>
      <c r="L28" s="14">
        <v>133.0582</v>
      </c>
      <c r="M28" s="14">
        <f t="shared" si="0"/>
        <v>4.6749372072082087</v>
      </c>
    </row>
    <row r="29" spans="1:13" s="13" customFormat="1" ht="15" customHeight="1" x14ac:dyDescent="0.2">
      <c r="A29" s="13" t="s">
        <v>174</v>
      </c>
      <c r="B29" s="14">
        <v>1765.8030000000001</v>
      </c>
      <c r="C29" s="14">
        <v>105.2251</v>
      </c>
      <c r="D29" s="14">
        <v>101.6345</v>
      </c>
      <c r="E29" s="13" t="s">
        <v>162</v>
      </c>
      <c r="F29" s="15">
        <v>27</v>
      </c>
      <c r="G29" s="14">
        <v>1682.3810000000001</v>
      </c>
      <c r="H29" s="14">
        <v>66.110309999999998</v>
      </c>
      <c r="I29" s="14">
        <v>65.771810000000002</v>
      </c>
      <c r="J29" s="14">
        <v>1765.8030000000001</v>
      </c>
      <c r="K29" s="14">
        <v>105.2251</v>
      </c>
      <c r="L29" s="14">
        <v>101.6345</v>
      </c>
      <c r="M29" s="14">
        <f t="shared" si="0"/>
        <v>4.7243095634110954</v>
      </c>
    </row>
    <row r="30" spans="1:13" s="13" customFormat="1" ht="15" customHeight="1" x14ac:dyDescent="0.2">
      <c r="A30" s="13" t="s">
        <v>194</v>
      </c>
      <c r="B30" s="14">
        <v>1768.4570000000001</v>
      </c>
      <c r="C30" s="14">
        <v>103.6861</v>
      </c>
      <c r="D30" s="14">
        <v>100.19759999999999</v>
      </c>
      <c r="E30" s="13" t="s">
        <v>162</v>
      </c>
      <c r="F30" s="15">
        <v>28</v>
      </c>
      <c r="G30" s="14">
        <v>1690.2380000000001</v>
      </c>
      <c r="H30" s="14">
        <v>65.341449999999995</v>
      </c>
      <c r="I30" s="14">
        <v>65.011870000000002</v>
      </c>
      <c r="J30" s="14">
        <v>1768.4570000000001</v>
      </c>
      <c r="K30" s="14">
        <v>103.6861</v>
      </c>
      <c r="L30" s="14">
        <v>100.19759999999999</v>
      </c>
      <c r="M30" s="14">
        <f t="shared" si="0"/>
        <v>4.4230083061109235</v>
      </c>
    </row>
    <row r="31" spans="1:13" s="13" customFormat="1" ht="15" customHeight="1" x14ac:dyDescent="0.2">
      <c r="B31" s="14"/>
      <c r="C31" s="14"/>
      <c r="D31" s="14"/>
      <c r="F31" s="15"/>
      <c r="G31" s="14"/>
      <c r="H31" s="14"/>
      <c r="I31" s="14"/>
      <c r="J31" s="14"/>
      <c r="K31" s="14"/>
      <c r="L31" s="14"/>
      <c r="M31" s="14"/>
    </row>
    <row r="32" spans="1:13" s="13" customFormat="1" ht="15" customHeight="1" x14ac:dyDescent="0.2">
      <c r="B32" s="14"/>
      <c r="C32" s="14"/>
      <c r="D32" s="14"/>
      <c r="F32" s="15"/>
      <c r="G32" s="14"/>
      <c r="H32" s="14"/>
      <c r="I32" s="14"/>
      <c r="J32" s="14"/>
      <c r="K32" s="14"/>
      <c r="L32" s="14"/>
      <c r="M32" s="14"/>
    </row>
    <row r="33" spans="2:13" s="13" customFormat="1" ht="15" customHeight="1" x14ac:dyDescent="0.2">
      <c r="B33" s="14"/>
      <c r="C33" s="14"/>
      <c r="D33" s="14"/>
      <c r="F33" s="15"/>
      <c r="G33" s="14"/>
      <c r="H33" s="14"/>
      <c r="I33" s="14"/>
      <c r="J33" s="14"/>
      <c r="K33" s="14"/>
      <c r="L33" s="14"/>
      <c r="M33" s="14"/>
    </row>
    <row r="34" spans="2:13" s="13" customFormat="1" ht="15" customHeight="1" x14ac:dyDescent="0.2">
      <c r="B34" s="14"/>
      <c r="C34" s="14"/>
      <c r="D34" s="14"/>
      <c r="F34" s="15"/>
      <c r="G34" s="14"/>
      <c r="H34" s="14"/>
      <c r="I34" s="14"/>
      <c r="J34" s="14"/>
      <c r="K34" s="14"/>
      <c r="L34" s="14"/>
      <c r="M34" s="14"/>
    </row>
    <row r="35" spans="2:13" s="13" customFormat="1" ht="15" customHeight="1" x14ac:dyDescent="0.2">
      <c r="B35" s="14"/>
      <c r="C35" s="14"/>
      <c r="D35" s="14"/>
      <c r="F35" s="15"/>
      <c r="G35" s="14"/>
      <c r="H35" s="14"/>
      <c r="I35" s="14"/>
      <c r="J35" s="14"/>
      <c r="K35" s="14"/>
      <c r="L35" s="14"/>
      <c r="M35" s="14"/>
    </row>
    <row r="36" spans="2:13" s="13" customFormat="1" ht="15" customHeight="1" x14ac:dyDescent="0.2">
      <c r="B36" s="14"/>
      <c r="C36" s="14"/>
      <c r="D36" s="14"/>
      <c r="F36" s="15"/>
      <c r="G36" s="14"/>
      <c r="H36" s="14"/>
      <c r="I36" s="14"/>
      <c r="J36" s="14"/>
      <c r="K36" s="14"/>
      <c r="L36" s="14"/>
      <c r="M36" s="14"/>
    </row>
    <row r="37" spans="2:13" s="13" customFormat="1" ht="15" customHeight="1" x14ac:dyDescent="0.2">
      <c r="B37" s="14"/>
      <c r="C37" s="14"/>
      <c r="D37" s="14"/>
      <c r="F37" s="15"/>
      <c r="G37" s="14"/>
      <c r="H37" s="14"/>
      <c r="I37" s="14"/>
      <c r="J37" s="14"/>
      <c r="K37" s="14"/>
      <c r="L37" s="14"/>
      <c r="M37" s="14"/>
    </row>
    <row r="38" spans="2:13" s="13" customFormat="1" ht="15" customHeight="1" x14ac:dyDescent="0.2">
      <c r="B38" s="14"/>
      <c r="C38" s="14"/>
      <c r="D38" s="14"/>
      <c r="F38" s="15"/>
      <c r="G38" s="14"/>
      <c r="H38" s="14"/>
      <c r="I38" s="14"/>
      <c r="J38" s="14"/>
      <c r="K38" s="14"/>
      <c r="L38" s="14"/>
      <c r="M38" s="14"/>
    </row>
    <row r="39" spans="2:13" s="13" customFormat="1" ht="15" customHeight="1" x14ac:dyDescent="0.2">
      <c r="B39" s="14"/>
      <c r="C39" s="14"/>
      <c r="D39" s="14"/>
      <c r="F39" s="15"/>
      <c r="G39" s="14"/>
      <c r="H39" s="14"/>
      <c r="I39" s="14"/>
      <c r="J39" s="14"/>
      <c r="K39" s="14"/>
      <c r="L39" s="14"/>
      <c r="M39" s="14"/>
    </row>
    <row r="40" spans="2:13" s="13" customFormat="1" ht="15" customHeight="1" x14ac:dyDescent="0.2">
      <c r="B40" s="14"/>
      <c r="C40" s="14"/>
      <c r="D40" s="14"/>
      <c r="F40" s="15"/>
      <c r="G40" s="14"/>
      <c r="H40" s="14"/>
      <c r="I40" s="14"/>
      <c r="J40" s="14"/>
      <c r="K40" s="14"/>
      <c r="L40" s="14"/>
      <c r="M40" s="14"/>
    </row>
    <row r="41" spans="2:13" s="13" customFormat="1" ht="15" customHeight="1" x14ac:dyDescent="0.2">
      <c r="B41" s="14"/>
      <c r="C41" s="14"/>
      <c r="D41" s="14"/>
      <c r="F41" s="15"/>
      <c r="G41" s="14"/>
      <c r="H41" s="14"/>
      <c r="I41" s="14"/>
      <c r="J41" s="14"/>
      <c r="K41" s="14"/>
      <c r="L41" s="14"/>
      <c r="M41" s="14"/>
    </row>
    <row r="42" spans="2:13" s="13" customFormat="1" ht="15" customHeight="1" x14ac:dyDescent="0.2">
      <c r="B42" s="14"/>
      <c r="C42" s="14"/>
      <c r="D42" s="14"/>
      <c r="F42" s="15"/>
      <c r="G42" s="14"/>
      <c r="H42" s="14"/>
      <c r="I42" s="14"/>
      <c r="J42" s="14"/>
      <c r="K42" s="14"/>
      <c r="L42" s="14"/>
      <c r="M42" s="14"/>
    </row>
    <row r="43" spans="2:13" s="13" customFormat="1" ht="15" customHeight="1" x14ac:dyDescent="0.2">
      <c r="B43" s="14"/>
      <c r="C43" s="14"/>
      <c r="D43" s="14"/>
      <c r="F43" s="15"/>
      <c r="G43" s="14"/>
      <c r="H43" s="14"/>
      <c r="I43" s="14"/>
      <c r="J43" s="14"/>
      <c r="K43" s="14"/>
      <c r="L43" s="14"/>
      <c r="M43" s="14"/>
    </row>
    <row r="44" spans="2:13" s="13" customFormat="1" ht="15" customHeight="1" x14ac:dyDescent="0.2">
      <c r="B44" s="14"/>
      <c r="C44" s="14"/>
      <c r="D44" s="14"/>
      <c r="F44" s="15"/>
      <c r="G44" s="14"/>
      <c r="H44" s="14"/>
      <c r="I44" s="14"/>
      <c r="J44" s="14"/>
      <c r="K44" s="14"/>
      <c r="L44" s="14"/>
      <c r="M44" s="14"/>
    </row>
    <row r="45" spans="2:13" s="13" customFormat="1" ht="15" customHeight="1" x14ac:dyDescent="0.2">
      <c r="B45" s="14"/>
      <c r="C45" s="14"/>
      <c r="D45" s="14"/>
      <c r="F45" s="15"/>
      <c r="G45" s="14"/>
      <c r="H45" s="14"/>
      <c r="I45" s="14"/>
      <c r="J45" s="14"/>
      <c r="K45" s="14"/>
      <c r="L45" s="14"/>
      <c r="M45" s="14"/>
    </row>
    <row r="46" spans="2:13" s="13" customFormat="1" ht="15" customHeight="1" x14ac:dyDescent="0.2">
      <c r="B46" s="14"/>
      <c r="C46" s="14"/>
      <c r="D46" s="14"/>
      <c r="F46" s="15"/>
      <c r="G46" s="14"/>
      <c r="H46" s="14"/>
      <c r="I46" s="14"/>
      <c r="J46" s="14"/>
      <c r="K46" s="14"/>
      <c r="L46" s="14"/>
      <c r="M46" s="14"/>
    </row>
    <row r="47" spans="2:13" s="13" customFormat="1" ht="15" customHeight="1" x14ac:dyDescent="0.2">
      <c r="B47" s="14"/>
      <c r="C47" s="14"/>
      <c r="D47" s="14"/>
      <c r="F47" s="15"/>
      <c r="G47" s="14"/>
      <c r="H47" s="14"/>
      <c r="I47" s="14"/>
      <c r="J47" s="14"/>
      <c r="K47" s="14"/>
      <c r="L47" s="14"/>
      <c r="M47" s="14"/>
    </row>
    <row r="48" spans="2:13" s="13" customFormat="1" ht="15" customHeight="1" x14ac:dyDescent="0.2">
      <c r="B48" s="14"/>
      <c r="C48" s="14"/>
      <c r="D48" s="14"/>
      <c r="F48" s="15"/>
      <c r="G48" s="14"/>
      <c r="H48" s="14"/>
      <c r="I48" s="14"/>
      <c r="J48" s="14"/>
      <c r="K48" s="14"/>
      <c r="L48" s="14"/>
      <c r="M48" s="14"/>
    </row>
    <row r="49" spans="2:13" s="13" customFormat="1" ht="15" customHeight="1" x14ac:dyDescent="0.2">
      <c r="B49" s="14"/>
      <c r="C49" s="14"/>
      <c r="D49" s="14"/>
      <c r="F49" s="15"/>
      <c r="G49" s="14"/>
      <c r="H49" s="14"/>
      <c r="I49" s="14"/>
      <c r="J49" s="14"/>
      <c r="K49" s="14"/>
      <c r="L49" s="14"/>
      <c r="M49" s="14"/>
    </row>
    <row r="50" spans="2:13" s="13" customFormat="1" ht="15" customHeight="1" x14ac:dyDescent="0.2">
      <c r="B50" s="14"/>
      <c r="C50" s="14"/>
      <c r="D50" s="14"/>
      <c r="F50" s="15"/>
      <c r="G50" s="14"/>
      <c r="H50" s="14"/>
      <c r="I50" s="14"/>
      <c r="J50" s="14"/>
      <c r="K50" s="14"/>
      <c r="L50" s="14"/>
      <c r="M50" s="14"/>
    </row>
    <row r="51" spans="2:13" s="13" customFormat="1" ht="15" customHeight="1" x14ac:dyDescent="0.2">
      <c r="B51" s="14"/>
      <c r="C51" s="14"/>
      <c r="D51" s="14"/>
      <c r="F51" s="15"/>
      <c r="G51" s="14"/>
      <c r="H51" s="14"/>
      <c r="I51" s="14"/>
      <c r="J51" s="14"/>
      <c r="K51" s="14"/>
      <c r="L51" s="14"/>
      <c r="M51" s="14"/>
    </row>
    <row r="52" spans="2:13" s="13" customFormat="1" ht="15" customHeight="1" x14ac:dyDescent="0.2">
      <c r="B52" s="14"/>
      <c r="C52" s="14"/>
      <c r="D52" s="14"/>
      <c r="F52" s="15"/>
      <c r="G52" s="14"/>
      <c r="H52" s="14"/>
      <c r="I52" s="14"/>
      <c r="J52" s="14"/>
      <c r="K52" s="14"/>
      <c r="L52" s="14"/>
      <c r="M52" s="14"/>
    </row>
    <row r="53" spans="2:13" s="13" customFormat="1" ht="15" customHeight="1" x14ac:dyDescent="0.2">
      <c r="B53" s="14"/>
      <c r="C53" s="14"/>
      <c r="D53" s="14"/>
      <c r="F53" s="15"/>
      <c r="G53" s="14"/>
      <c r="H53" s="14"/>
      <c r="I53" s="14"/>
      <c r="J53" s="14"/>
      <c r="K53" s="14"/>
      <c r="L53" s="14"/>
      <c r="M53" s="14"/>
    </row>
    <row r="54" spans="2:13" s="13" customFormat="1" ht="15" customHeight="1" x14ac:dyDescent="0.2">
      <c r="B54" s="14"/>
      <c r="C54" s="14"/>
      <c r="D54" s="14"/>
      <c r="F54" s="15"/>
      <c r="G54" s="14"/>
      <c r="H54" s="14"/>
      <c r="I54" s="14"/>
      <c r="J54" s="14"/>
      <c r="K54" s="14"/>
      <c r="L54" s="14"/>
      <c r="M54" s="14"/>
    </row>
    <row r="55" spans="2:13" s="13" customFormat="1" ht="15" customHeight="1" x14ac:dyDescent="0.2">
      <c r="B55" s="14"/>
      <c r="C55" s="14"/>
      <c r="D55" s="14"/>
      <c r="F55" s="15"/>
      <c r="G55" s="14"/>
      <c r="H55" s="14"/>
      <c r="I55" s="14"/>
      <c r="J55" s="14"/>
      <c r="K55" s="14"/>
      <c r="L55" s="14"/>
      <c r="M55" s="14"/>
    </row>
    <row r="56" spans="2:13" s="13" customFormat="1" ht="15" customHeight="1" x14ac:dyDescent="0.2">
      <c r="B56" s="14"/>
      <c r="C56" s="14"/>
      <c r="D56" s="14"/>
      <c r="F56" s="15"/>
      <c r="G56" s="14"/>
      <c r="H56" s="14"/>
      <c r="I56" s="14"/>
      <c r="J56" s="14"/>
      <c r="K56" s="14"/>
      <c r="L56" s="14"/>
      <c r="M56" s="14"/>
    </row>
    <row r="57" spans="2:13" s="13" customFormat="1" ht="15" customHeight="1" x14ac:dyDescent="0.2">
      <c r="B57" s="14"/>
      <c r="C57" s="14"/>
      <c r="D57" s="14"/>
      <c r="F57" s="15"/>
      <c r="G57" s="14"/>
      <c r="H57" s="14"/>
      <c r="I57" s="14"/>
      <c r="J57" s="14"/>
      <c r="K57" s="14"/>
      <c r="L57" s="14"/>
      <c r="M57" s="14"/>
    </row>
    <row r="58" spans="2:13" s="13" customFormat="1" ht="15" customHeight="1" x14ac:dyDescent="0.2">
      <c r="B58" s="14"/>
      <c r="C58" s="14"/>
      <c r="D58" s="14"/>
      <c r="F58" s="15"/>
      <c r="G58" s="14"/>
      <c r="H58" s="14"/>
      <c r="I58" s="14"/>
      <c r="J58" s="14"/>
      <c r="K58" s="14"/>
      <c r="L58" s="14"/>
      <c r="M58" s="14"/>
    </row>
    <row r="59" spans="2:13" s="13" customFormat="1" ht="15" customHeight="1" x14ac:dyDescent="0.2">
      <c r="B59" s="14"/>
      <c r="C59" s="14"/>
      <c r="D59" s="14"/>
      <c r="F59" s="15"/>
      <c r="G59" s="14"/>
      <c r="H59" s="14"/>
      <c r="I59" s="14"/>
      <c r="J59" s="14"/>
      <c r="K59" s="14"/>
      <c r="L59" s="14"/>
      <c r="M59" s="14"/>
    </row>
    <row r="60" spans="2:13" s="13" customFormat="1" ht="15" customHeight="1" x14ac:dyDescent="0.2">
      <c r="B60" s="14"/>
      <c r="C60" s="14"/>
      <c r="D60" s="14"/>
      <c r="F60" s="15"/>
      <c r="G60" s="14"/>
      <c r="H60" s="14"/>
      <c r="I60" s="14"/>
      <c r="J60" s="14"/>
      <c r="K60" s="14"/>
      <c r="L60" s="14"/>
      <c r="M60" s="14"/>
    </row>
    <row r="61" spans="2:13" s="13" customFormat="1" ht="15" customHeight="1" x14ac:dyDescent="0.2">
      <c r="B61" s="14"/>
      <c r="C61" s="14"/>
      <c r="D61" s="14"/>
      <c r="F61" s="15"/>
      <c r="G61" s="14"/>
      <c r="H61" s="14"/>
      <c r="I61" s="14"/>
      <c r="J61" s="14"/>
      <c r="K61" s="14"/>
      <c r="L61" s="14"/>
      <c r="M61" s="14"/>
    </row>
    <row r="62" spans="2:13" s="13" customFormat="1" ht="15" customHeight="1" x14ac:dyDescent="0.2">
      <c r="B62" s="14"/>
      <c r="C62" s="14"/>
      <c r="D62" s="14"/>
      <c r="F62" s="15"/>
      <c r="G62" s="14"/>
      <c r="H62" s="14"/>
      <c r="I62" s="14"/>
      <c r="J62" s="14"/>
      <c r="K62" s="14"/>
      <c r="L62" s="14"/>
      <c r="M62" s="14"/>
    </row>
    <row r="63" spans="2:13" s="13" customFormat="1" ht="15" customHeight="1" x14ac:dyDescent="0.2">
      <c r="B63" s="14"/>
      <c r="C63" s="14"/>
      <c r="D63" s="14"/>
      <c r="F63" s="15"/>
      <c r="G63" s="14"/>
      <c r="H63" s="14"/>
      <c r="I63" s="14"/>
      <c r="J63" s="14"/>
      <c r="K63" s="14"/>
      <c r="L63" s="14"/>
      <c r="M63" s="14"/>
    </row>
    <row r="64" spans="2:13" s="13" customFormat="1" ht="15" customHeight="1" x14ac:dyDescent="0.2">
      <c r="B64" s="14"/>
      <c r="C64" s="14"/>
      <c r="D64" s="14"/>
      <c r="F64" s="15"/>
      <c r="G64" s="14"/>
      <c r="H64" s="14"/>
      <c r="I64" s="14"/>
      <c r="J64" s="14"/>
      <c r="K64" s="14"/>
      <c r="L64" s="14"/>
      <c r="M64" s="14"/>
    </row>
    <row r="65" spans="2:13" s="13" customFormat="1" ht="15" customHeight="1" x14ac:dyDescent="0.2">
      <c r="B65" s="14"/>
      <c r="C65" s="14"/>
      <c r="D65" s="14"/>
      <c r="F65" s="15"/>
      <c r="G65" s="14"/>
      <c r="H65" s="14"/>
      <c r="I65" s="14"/>
      <c r="J65" s="14"/>
      <c r="K65" s="14"/>
      <c r="L65" s="14"/>
      <c r="M65" s="14"/>
    </row>
    <row r="66" spans="2:13" s="13" customFormat="1" ht="15" customHeight="1" x14ac:dyDescent="0.2">
      <c r="B66" s="14"/>
      <c r="C66" s="14"/>
      <c r="D66" s="14"/>
      <c r="F66" s="15"/>
      <c r="G66" s="14"/>
      <c r="H66" s="14"/>
      <c r="I66" s="14"/>
      <c r="J66" s="14"/>
      <c r="K66" s="14"/>
      <c r="L66" s="14"/>
      <c r="M66" s="14"/>
    </row>
    <row r="67" spans="2:13" s="13" customFormat="1" ht="15" customHeight="1" x14ac:dyDescent="0.2">
      <c r="B67" s="14"/>
      <c r="C67" s="14"/>
      <c r="D67" s="14"/>
      <c r="F67" s="15"/>
      <c r="G67" s="14"/>
      <c r="H67" s="14"/>
      <c r="I67" s="14"/>
      <c r="J67" s="14"/>
      <c r="K67" s="14"/>
      <c r="L67" s="14"/>
      <c r="M67" s="14"/>
    </row>
    <row r="68" spans="2:13" s="13" customFormat="1" ht="15" customHeight="1" x14ac:dyDescent="0.2">
      <c r="B68" s="14"/>
      <c r="C68" s="14"/>
      <c r="D68" s="14"/>
      <c r="F68" s="15"/>
      <c r="G68" s="14"/>
      <c r="H68" s="14"/>
      <c r="I68" s="14"/>
      <c r="J68" s="14"/>
      <c r="K68" s="14"/>
      <c r="L68" s="14"/>
      <c r="M68" s="14"/>
    </row>
    <row r="69" spans="2:13" s="13" customFormat="1" ht="15" customHeight="1" x14ac:dyDescent="0.2">
      <c r="B69" s="14"/>
      <c r="C69" s="14"/>
      <c r="D69" s="14"/>
      <c r="F69" s="15"/>
      <c r="G69" s="14"/>
      <c r="H69" s="14"/>
      <c r="I69" s="14"/>
      <c r="J69" s="14"/>
      <c r="K69" s="14"/>
      <c r="L69" s="14"/>
      <c r="M69" s="14"/>
    </row>
    <row r="70" spans="2:13" s="13" customFormat="1" ht="15" customHeight="1" x14ac:dyDescent="0.2">
      <c r="B70" s="14"/>
      <c r="C70" s="14"/>
      <c r="D70" s="14"/>
      <c r="F70" s="15"/>
      <c r="G70" s="14"/>
      <c r="H70" s="14"/>
      <c r="I70" s="14"/>
      <c r="J70" s="14"/>
      <c r="K70" s="14"/>
      <c r="L70" s="14"/>
      <c r="M70" s="14"/>
    </row>
    <row r="71" spans="2:13" s="13" customFormat="1" ht="15" customHeight="1" x14ac:dyDescent="0.2">
      <c r="B71" s="14"/>
      <c r="C71" s="14"/>
      <c r="D71" s="14"/>
      <c r="F71" s="15"/>
      <c r="G71" s="14"/>
      <c r="H71" s="14"/>
      <c r="I71" s="14"/>
      <c r="J71" s="14"/>
      <c r="K71" s="14"/>
      <c r="L71" s="14"/>
      <c r="M71" s="14"/>
    </row>
    <row r="72" spans="2:13" s="13" customFormat="1" ht="15" customHeight="1" x14ac:dyDescent="0.2">
      <c r="B72" s="14"/>
      <c r="C72" s="14"/>
      <c r="D72" s="14"/>
      <c r="F72" s="15"/>
      <c r="G72" s="14"/>
      <c r="H72" s="14"/>
      <c r="I72" s="14"/>
      <c r="J72" s="14"/>
      <c r="K72" s="14"/>
      <c r="L72" s="14"/>
      <c r="M72" s="14"/>
    </row>
    <row r="73" spans="2:13" s="13" customFormat="1" ht="15" customHeight="1" x14ac:dyDescent="0.2">
      <c r="B73" s="14"/>
      <c r="C73" s="14"/>
      <c r="D73" s="14"/>
      <c r="F73" s="15"/>
      <c r="G73" s="14"/>
      <c r="H73" s="14"/>
      <c r="I73" s="14"/>
      <c r="J73" s="14"/>
      <c r="K73" s="14"/>
      <c r="L73" s="14"/>
      <c r="M73" s="14"/>
    </row>
    <row r="74" spans="2:13" s="13" customFormat="1" ht="15" customHeight="1" x14ac:dyDescent="0.2">
      <c r="B74" s="14"/>
      <c r="C74" s="14"/>
      <c r="D74" s="14"/>
      <c r="F74" s="15"/>
      <c r="G74" s="14"/>
      <c r="H74" s="14"/>
      <c r="I74" s="14"/>
      <c r="J74" s="14"/>
      <c r="K74" s="14"/>
      <c r="L74" s="14"/>
      <c r="M74" s="14"/>
    </row>
    <row r="75" spans="2:13" s="13" customFormat="1" ht="15" customHeight="1" x14ac:dyDescent="0.2">
      <c r="B75" s="14"/>
      <c r="C75" s="14"/>
      <c r="D75" s="14"/>
      <c r="F75" s="15"/>
      <c r="G75" s="14"/>
      <c r="H75" s="14"/>
      <c r="I75" s="14"/>
      <c r="J75" s="14"/>
      <c r="K75" s="14"/>
      <c r="L75" s="14"/>
      <c r="M75" s="14"/>
    </row>
    <row r="76" spans="2:13" s="13" customFormat="1" ht="15" customHeight="1" x14ac:dyDescent="0.2">
      <c r="B76" s="14"/>
      <c r="C76" s="14"/>
      <c r="D76" s="14"/>
      <c r="F76" s="15"/>
      <c r="G76" s="14"/>
      <c r="H76" s="14"/>
      <c r="I76" s="14"/>
      <c r="J76" s="14"/>
      <c r="K76" s="14"/>
      <c r="L76" s="14"/>
      <c r="M76" s="14"/>
    </row>
    <row r="77" spans="2:13" s="13" customFormat="1" ht="15" customHeight="1" x14ac:dyDescent="0.2">
      <c r="B77" s="14"/>
      <c r="C77" s="14"/>
      <c r="D77" s="14"/>
      <c r="F77" s="15"/>
      <c r="G77" s="14"/>
      <c r="H77" s="14"/>
      <c r="I77" s="14"/>
      <c r="J77" s="14"/>
      <c r="K77" s="14"/>
      <c r="L77" s="14"/>
      <c r="M77" s="14"/>
    </row>
    <row r="78" spans="2:13" s="13" customFormat="1" ht="15" customHeight="1" x14ac:dyDescent="0.2">
      <c r="B78" s="14"/>
      <c r="C78" s="14"/>
      <c r="D78" s="14"/>
      <c r="F78" s="15"/>
      <c r="G78" s="14"/>
      <c r="H78" s="14"/>
      <c r="I78" s="14"/>
      <c r="J78" s="14"/>
      <c r="K78" s="14"/>
      <c r="L78" s="14"/>
      <c r="M78" s="14"/>
    </row>
    <row r="79" spans="2:13" s="13" customFormat="1" ht="15" customHeight="1" x14ac:dyDescent="0.2">
      <c r="B79" s="14"/>
      <c r="C79" s="14"/>
      <c r="D79" s="14"/>
      <c r="F79" s="15"/>
      <c r="G79" s="14"/>
      <c r="H79" s="14"/>
      <c r="I79" s="14"/>
      <c r="J79" s="14"/>
      <c r="K79" s="14"/>
      <c r="L79" s="14"/>
      <c r="M79" s="14"/>
    </row>
    <row r="80" spans="2:13" s="13" customFormat="1" ht="15" customHeight="1" x14ac:dyDescent="0.2">
      <c r="B80" s="14"/>
      <c r="C80" s="14"/>
      <c r="D80" s="14"/>
      <c r="F80" s="15"/>
      <c r="G80" s="14"/>
      <c r="H80" s="14"/>
      <c r="I80" s="14"/>
      <c r="J80" s="14"/>
      <c r="K80" s="14"/>
      <c r="L80" s="14"/>
      <c r="M80" s="14"/>
    </row>
    <row r="81" spans="2:13" s="13" customFormat="1" ht="15" customHeight="1" x14ac:dyDescent="0.2">
      <c r="B81" s="14"/>
      <c r="C81" s="14"/>
      <c r="D81" s="14"/>
      <c r="F81" s="15"/>
      <c r="G81" s="14"/>
      <c r="H81" s="14"/>
      <c r="I81" s="14"/>
      <c r="J81" s="14"/>
      <c r="K81" s="14"/>
      <c r="L81" s="14"/>
      <c r="M81" s="14"/>
    </row>
    <row r="82" spans="2:13" s="13" customFormat="1" ht="15" customHeight="1" x14ac:dyDescent="0.2">
      <c r="B82" s="14"/>
      <c r="C82" s="14"/>
      <c r="D82" s="14"/>
      <c r="F82" s="15"/>
      <c r="G82" s="14"/>
      <c r="H82" s="14"/>
      <c r="I82" s="14"/>
      <c r="J82" s="14"/>
      <c r="K82" s="14"/>
      <c r="L82" s="14"/>
      <c r="M82" s="14"/>
    </row>
    <row r="83" spans="2:13" s="13" customFormat="1" ht="15" customHeight="1" x14ac:dyDescent="0.2">
      <c r="B83" s="14"/>
      <c r="C83" s="14"/>
      <c r="D83" s="14"/>
      <c r="F83" s="15"/>
      <c r="G83" s="14"/>
      <c r="H83" s="14"/>
      <c r="I83" s="14"/>
      <c r="J83" s="14"/>
      <c r="K83" s="14"/>
      <c r="L83" s="14"/>
      <c r="M83" s="14"/>
    </row>
    <row r="84" spans="2:13" s="13" customFormat="1" ht="15" customHeight="1" x14ac:dyDescent="0.2">
      <c r="B84" s="14"/>
      <c r="C84" s="14"/>
      <c r="D84" s="14"/>
      <c r="F84" s="15"/>
      <c r="G84" s="14"/>
      <c r="H84" s="14"/>
      <c r="I84" s="14"/>
      <c r="J84" s="14"/>
      <c r="K84" s="14"/>
      <c r="L84" s="14"/>
      <c r="M84" s="14"/>
    </row>
    <row r="85" spans="2:13" s="13" customFormat="1" ht="15" customHeight="1" x14ac:dyDescent="0.2">
      <c r="B85" s="14"/>
      <c r="C85" s="14"/>
      <c r="D85" s="14"/>
      <c r="F85" s="15"/>
      <c r="G85" s="14"/>
      <c r="H85" s="14"/>
      <c r="I85" s="14"/>
      <c r="J85" s="14"/>
      <c r="K85" s="14"/>
      <c r="L85" s="14"/>
      <c r="M85" s="14"/>
    </row>
    <row r="86" spans="2:13" s="13" customFormat="1" ht="15" customHeight="1" x14ac:dyDescent="0.2">
      <c r="B86" s="14"/>
      <c r="C86" s="14"/>
      <c r="D86" s="14"/>
      <c r="F86" s="15"/>
      <c r="G86" s="14"/>
      <c r="H86" s="14"/>
      <c r="I86" s="14"/>
      <c r="J86" s="14"/>
      <c r="K86" s="14"/>
      <c r="L86" s="14"/>
      <c r="M86" s="14"/>
    </row>
    <row r="87" spans="2:13" s="13" customFormat="1" ht="15" customHeight="1" x14ac:dyDescent="0.2">
      <c r="B87" s="14"/>
      <c r="C87" s="14"/>
      <c r="D87" s="14"/>
      <c r="F87" s="15"/>
      <c r="G87" s="14"/>
      <c r="H87" s="14"/>
      <c r="I87" s="14"/>
      <c r="J87" s="14"/>
      <c r="K87" s="14"/>
      <c r="L87" s="14"/>
      <c r="M87" s="14"/>
    </row>
    <row r="88" spans="2:13" s="13" customFormat="1" ht="15" customHeight="1" x14ac:dyDescent="0.2">
      <c r="B88" s="14"/>
      <c r="C88" s="14"/>
      <c r="D88" s="14"/>
      <c r="F88" s="15"/>
      <c r="G88" s="14"/>
      <c r="H88" s="14"/>
      <c r="I88" s="14"/>
      <c r="J88" s="14"/>
      <c r="K88" s="14"/>
      <c r="L88" s="14"/>
      <c r="M88" s="14"/>
    </row>
    <row r="89" spans="2:13" s="13" customFormat="1" ht="15" customHeight="1" x14ac:dyDescent="0.2">
      <c r="B89" s="14"/>
      <c r="C89" s="14"/>
      <c r="D89" s="14"/>
      <c r="F89" s="15"/>
      <c r="G89" s="14"/>
      <c r="H89" s="14"/>
      <c r="I89" s="14"/>
      <c r="J89" s="14"/>
      <c r="K89" s="14"/>
      <c r="L89" s="14"/>
      <c r="M89" s="14"/>
    </row>
    <row r="90" spans="2:13" s="13" customFormat="1" ht="15" customHeight="1" x14ac:dyDescent="0.2">
      <c r="B90" s="14"/>
      <c r="C90" s="14"/>
      <c r="D90" s="14"/>
      <c r="F90" s="15"/>
      <c r="G90" s="14"/>
      <c r="H90" s="14"/>
      <c r="I90" s="14"/>
      <c r="J90" s="14"/>
      <c r="K90" s="14"/>
      <c r="L90" s="14"/>
      <c r="M90" s="14"/>
    </row>
    <row r="91" spans="2:13" s="13" customFormat="1" ht="15" customHeight="1" x14ac:dyDescent="0.2">
      <c r="B91" s="14"/>
      <c r="C91" s="14"/>
      <c r="D91" s="14"/>
      <c r="F91" s="15"/>
      <c r="G91" s="14"/>
      <c r="H91" s="14"/>
      <c r="I91" s="14"/>
      <c r="J91" s="14"/>
      <c r="K91" s="14"/>
      <c r="L91" s="14"/>
      <c r="M91" s="14"/>
    </row>
    <row r="92" spans="2:13" s="13" customFormat="1" ht="15" customHeight="1" x14ac:dyDescent="0.2">
      <c r="B92" s="14"/>
      <c r="C92" s="14"/>
      <c r="D92" s="14"/>
      <c r="F92" s="15"/>
      <c r="G92" s="14"/>
      <c r="H92" s="14"/>
      <c r="I92" s="14"/>
      <c r="J92" s="14"/>
      <c r="K92" s="14"/>
      <c r="L92" s="14"/>
      <c r="M92" s="14"/>
    </row>
    <row r="93" spans="2:13" s="13" customFormat="1" ht="15" customHeight="1" x14ac:dyDescent="0.2">
      <c r="B93" s="14"/>
      <c r="C93" s="14"/>
      <c r="D93" s="14"/>
      <c r="F93" s="15"/>
      <c r="G93" s="14"/>
      <c r="H93" s="14"/>
      <c r="I93" s="14"/>
      <c r="J93" s="14"/>
      <c r="K93" s="14"/>
      <c r="L93" s="14"/>
      <c r="M93" s="14"/>
    </row>
    <row r="94" spans="2:13" s="13" customFormat="1" ht="15" customHeight="1" x14ac:dyDescent="0.2">
      <c r="B94" s="14"/>
      <c r="C94" s="14"/>
      <c r="D94" s="14"/>
      <c r="F94" s="15"/>
      <c r="G94" s="14"/>
      <c r="H94" s="14"/>
      <c r="I94" s="14"/>
      <c r="J94" s="14"/>
      <c r="K94" s="14"/>
      <c r="L94" s="14"/>
      <c r="M94" s="14"/>
    </row>
    <row r="95" spans="2:13" s="13" customFormat="1" ht="15" customHeight="1" x14ac:dyDescent="0.2">
      <c r="B95" s="14"/>
      <c r="C95" s="14"/>
      <c r="D95" s="14"/>
      <c r="F95" s="15"/>
      <c r="G95" s="14"/>
      <c r="H95" s="14"/>
      <c r="I95" s="14"/>
      <c r="J95" s="14"/>
      <c r="K95" s="14"/>
      <c r="L95" s="14"/>
      <c r="M95" s="14"/>
    </row>
    <row r="96" spans="2:13" s="13" customFormat="1" ht="15" customHeight="1" x14ac:dyDescent="0.2">
      <c r="B96" s="14"/>
      <c r="C96" s="14"/>
      <c r="D96" s="14"/>
      <c r="F96" s="15"/>
      <c r="G96" s="14"/>
      <c r="H96" s="14"/>
      <c r="I96" s="14"/>
      <c r="J96" s="14"/>
      <c r="K96" s="14"/>
      <c r="L96" s="14"/>
      <c r="M96" s="14"/>
    </row>
    <row r="97" spans="2:13" s="13" customFormat="1" ht="15" customHeight="1" x14ac:dyDescent="0.2">
      <c r="B97" s="14"/>
      <c r="C97" s="14"/>
      <c r="D97" s="14"/>
      <c r="F97" s="15"/>
      <c r="G97" s="14"/>
      <c r="H97" s="14"/>
      <c r="I97" s="14"/>
      <c r="J97" s="14"/>
      <c r="K97" s="14"/>
      <c r="L97" s="14"/>
      <c r="M97" s="14"/>
    </row>
    <row r="98" spans="2:13" s="13" customFormat="1" ht="15" customHeight="1" x14ac:dyDescent="0.2">
      <c r="B98" s="14"/>
      <c r="C98" s="14"/>
      <c r="D98" s="14"/>
      <c r="F98" s="15"/>
      <c r="G98" s="14"/>
      <c r="H98" s="14"/>
      <c r="I98" s="14"/>
      <c r="J98" s="14"/>
      <c r="K98" s="14"/>
      <c r="L98" s="14"/>
      <c r="M98" s="14"/>
    </row>
    <row r="99" spans="2:13" s="13" customFormat="1" ht="15" customHeight="1" x14ac:dyDescent="0.2">
      <c r="B99" s="14"/>
      <c r="C99" s="14"/>
      <c r="D99" s="14"/>
      <c r="F99" s="15"/>
      <c r="G99" s="14"/>
      <c r="H99" s="14"/>
      <c r="I99" s="14"/>
      <c r="J99" s="14"/>
      <c r="K99" s="14"/>
      <c r="L99" s="14"/>
      <c r="M99" s="14"/>
    </row>
    <row r="100" spans="2:13" s="13" customFormat="1" ht="15" customHeight="1" x14ac:dyDescent="0.2">
      <c r="B100" s="14"/>
      <c r="C100" s="14"/>
      <c r="D100" s="14"/>
      <c r="F100" s="15"/>
      <c r="G100" s="14"/>
      <c r="H100" s="14"/>
      <c r="I100" s="14"/>
      <c r="J100" s="14"/>
      <c r="K100" s="14"/>
      <c r="L100" s="14"/>
      <c r="M100" s="14"/>
    </row>
    <row r="101" spans="2:13" s="13" customFormat="1" ht="15" customHeight="1" x14ac:dyDescent="0.2">
      <c r="B101" s="14"/>
      <c r="C101" s="14"/>
      <c r="D101" s="14"/>
      <c r="F101" s="15"/>
      <c r="G101" s="14"/>
      <c r="H101" s="14"/>
      <c r="I101" s="14"/>
      <c r="J101" s="14"/>
      <c r="K101" s="14"/>
      <c r="L101" s="14"/>
      <c r="M101" s="14"/>
    </row>
    <row r="102" spans="2:13" s="13" customFormat="1" ht="15" customHeight="1" x14ac:dyDescent="0.2">
      <c r="B102" s="14"/>
      <c r="C102" s="14"/>
      <c r="D102" s="14"/>
      <c r="F102" s="15"/>
      <c r="G102" s="14"/>
      <c r="H102" s="14"/>
      <c r="I102" s="14"/>
      <c r="J102" s="14"/>
      <c r="K102" s="14"/>
      <c r="L102" s="14"/>
      <c r="M102" s="14"/>
    </row>
    <row r="103" spans="2:13" s="13" customFormat="1" ht="15" customHeight="1" x14ac:dyDescent="0.2">
      <c r="B103" s="14"/>
      <c r="C103" s="14"/>
      <c r="D103" s="14"/>
      <c r="F103" s="15"/>
      <c r="G103" s="14"/>
      <c r="H103" s="14"/>
      <c r="I103" s="14"/>
      <c r="J103" s="14"/>
      <c r="K103" s="14"/>
      <c r="L103" s="14"/>
      <c r="M103" s="14"/>
    </row>
    <row r="104" spans="2:13" s="13" customFormat="1" ht="15" customHeight="1" x14ac:dyDescent="0.2">
      <c r="B104" s="14"/>
      <c r="C104" s="14"/>
      <c r="D104" s="14"/>
      <c r="F104" s="15"/>
      <c r="G104" s="14"/>
      <c r="H104" s="14"/>
      <c r="I104" s="14"/>
      <c r="J104" s="14"/>
      <c r="K104" s="7"/>
      <c r="L104" s="7"/>
      <c r="M104" s="14"/>
    </row>
    <row r="105" spans="2:13" s="6" customFormat="1" ht="15" customHeight="1" x14ac:dyDescent="0.2">
      <c r="B105" s="7"/>
      <c r="C105" s="7"/>
      <c r="D105" s="7"/>
      <c r="G105" s="7"/>
      <c r="H105" s="7"/>
      <c r="I105" s="7"/>
      <c r="J105" s="7"/>
      <c r="K105" s="7"/>
      <c r="L105" s="7"/>
      <c r="M105" s="14"/>
    </row>
    <row r="106" spans="2:13" s="6" customFormat="1" ht="15" customHeight="1" x14ac:dyDescent="0.2">
      <c r="B106" s="7"/>
      <c r="C106" s="7"/>
      <c r="D106" s="7"/>
      <c r="G106" s="7"/>
      <c r="H106" s="7"/>
      <c r="I106" s="7"/>
      <c r="J106" s="7"/>
      <c r="K106" s="7"/>
      <c r="L106" s="7"/>
      <c r="M106" s="14"/>
    </row>
    <row r="107" spans="2:13" s="6" customFormat="1" ht="15" customHeight="1" x14ac:dyDescent="0.2">
      <c r="B107" s="7"/>
      <c r="C107" s="7"/>
      <c r="D107" s="7"/>
      <c r="G107" s="7"/>
      <c r="H107" s="7"/>
      <c r="I107" s="7"/>
      <c r="J107" s="7"/>
      <c r="K107" s="7"/>
      <c r="L107" s="7"/>
      <c r="M107" s="14"/>
    </row>
    <row r="108" spans="2:13" s="6" customFormat="1" ht="15" customHeight="1" x14ac:dyDescent="0.2">
      <c r="B108" s="7"/>
      <c r="C108" s="7"/>
      <c r="D108" s="7"/>
      <c r="G108" s="7"/>
      <c r="H108" s="7"/>
      <c r="I108" s="7"/>
      <c r="J108" s="7"/>
      <c r="K108" s="7"/>
      <c r="L108" s="7"/>
      <c r="M108" s="14"/>
    </row>
    <row r="109" spans="2:13" s="6" customFormat="1" ht="15" customHeight="1" x14ac:dyDescent="0.2">
      <c r="B109" s="7"/>
      <c r="C109" s="7"/>
      <c r="D109" s="7"/>
      <c r="G109" s="7"/>
      <c r="H109" s="7"/>
      <c r="I109" s="7"/>
      <c r="J109" s="7"/>
      <c r="K109" s="7"/>
      <c r="L109" s="7"/>
      <c r="M109" s="14"/>
    </row>
    <row r="110" spans="2:13" s="6" customFormat="1" ht="15" customHeight="1" x14ac:dyDescent="0.2">
      <c r="B110" s="7"/>
      <c r="C110" s="7"/>
      <c r="D110" s="7"/>
      <c r="G110" s="7"/>
      <c r="H110" s="7"/>
      <c r="I110" s="7"/>
      <c r="J110" s="7"/>
      <c r="K110" s="7"/>
      <c r="L110" s="7"/>
      <c r="M110" s="14"/>
    </row>
    <row r="111" spans="2:13" s="6" customFormat="1" ht="15" customHeight="1" x14ac:dyDescent="0.2">
      <c r="B111" s="7"/>
      <c r="C111" s="7"/>
      <c r="D111" s="7"/>
      <c r="G111" s="7"/>
      <c r="H111" s="7"/>
      <c r="I111" s="7"/>
      <c r="J111" s="7"/>
      <c r="K111" s="7"/>
      <c r="L111" s="7"/>
      <c r="M111" s="14"/>
    </row>
    <row r="112" spans="2:13" s="6" customFormat="1" ht="15" customHeight="1" x14ac:dyDescent="0.2">
      <c r="B112" s="7"/>
      <c r="C112" s="7"/>
      <c r="D112" s="7"/>
      <c r="G112" s="7"/>
      <c r="H112" s="7"/>
      <c r="I112" s="7"/>
      <c r="J112" s="7"/>
      <c r="K112" s="7"/>
      <c r="L112" s="7"/>
      <c r="M112" s="14"/>
    </row>
    <row r="113" spans="2:13" s="6" customFormat="1" ht="15" customHeight="1" x14ac:dyDescent="0.2">
      <c r="B113" s="7"/>
      <c r="C113" s="7"/>
      <c r="D113" s="7"/>
      <c r="G113" s="7"/>
      <c r="H113" s="7"/>
      <c r="I113" s="7"/>
      <c r="J113" s="7"/>
      <c r="K113" s="7"/>
      <c r="L113" s="7"/>
      <c r="M113" s="14"/>
    </row>
    <row r="114" spans="2:13" s="6" customFormat="1" ht="15" customHeight="1" x14ac:dyDescent="0.2">
      <c r="B114" s="7"/>
      <c r="C114" s="7"/>
      <c r="D114" s="7"/>
      <c r="G114" s="7"/>
      <c r="H114" s="7"/>
      <c r="I114" s="7"/>
      <c r="J114" s="7"/>
      <c r="K114" s="7"/>
      <c r="L114" s="7"/>
      <c r="M114" s="14"/>
    </row>
    <row r="115" spans="2:13" s="6" customFormat="1" ht="15" customHeight="1" x14ac:dyDescent="0.2">
      <c r="B115" s="7"/>
      <c r="C115" s="7"/>
      <c r="D115" s="7"/>
      <c r="G115" s="7"/>
      <c r="H115" s="7"/>
      <c r="I115" s="7"/>
      <c r="J115" s="7"/>
      <c r="K115" s="7"/>
      <c r="L115" s="7"/>
      <c r="M115" s="14"/>
    </row>
    <row r="116" spans="2:13" s="6" customFormat="1" ht="15" customHeight="1" x14ac:dyDescent="0.25">
      <c r="B116" s="7"/>
      <c r="C116" s="7"/>
      <c r="D116" s="7"/>
      <c r="G116" s="7"/>
      <c r="H116" s="7"/>
      <c r="I116" s="7"/>
      <c r="J116" s="7"/>
      <c r="K116" s="7"/>
      <c r="L116" s="7"/>
      <c r="M116"/>
    </row>
    <row r="117" spans="2:13" s="6" customFormat="1" ht="15" customHeight="1" x14ac:dyDescent="0.25">
      <c r="B117" s="7"/>
      <c r="C117" s="7"/>
      <c r="D117" s="7"/>
      <c r="G117" s="7"/>
      <c r="H117" s="7"/>
      <c r="I117" s="7"/>
      <c r="J117" s="7"/>
      <c r="K117" s="7"/>
      <c r="L117" s="7"/>
      <c r="M117"/>
    </row>
    <row r="118" spans="2:13" s="6" customFormat="1" ht="15" customHeight="1" x14ac:dyDescent="0.25">
      <c r="B118" s="7"/>
      <c r="C118" s="7"/>
      <c r="D118" s="7"/>
      <c r="G118" s="7"/>
      <c r="H118" s="7"/>
      <c r="I118" s="7"/>
      <c r="J118" s="7"/>
      <c r="K118" s="7"/>
      <c r="L118" s="7"/>
      <c r="M118"/>
    </row>
    <row r="119" spans="2:13" s="6" customFormat="1" ht="15" customHeight="1" x14ac:dyDescent="0.25">
      <c r="B119" s="7"/>
      <c r="C119" s="7"/>
      <c r="D119" s="7"/>
      <c r="G119" s="7"/>
      <c r="H119" s="7"/>
      <c r="I119" s="7"/>
      <c r="J119" s="7"/>
      <c r="K119" s="7"/>
      <c r="L119" s="7"/>
      <c r="M119"/>
    </row>
    <row r="120" spans="2:13" s="6" customFormat="1" ht="15" customHeight="1" x14ac:dyDescent="0.25">
      <c r="B120" s="7"/>
      <c r="C120" s="7"/>
      <c r="D120" s="7"/>
      <c r="G120" s="7"/>
      <c r="H120" s="7"/>
      <c r="I120" s="7"/>
      <c r="J120" s="7"/>
      <c r="K120" s="7"/>
      <c r="L120" s="7"/>
      <c r="M120"/>
    </row>
    <row r="121" spans="2:13" s="6" customFormat="1" ht="15" customHeight="1" x14ac:dyDescent="0.25">
      <c r="M121"/>
    </row>
    <row r="122" spans="2:13" s="6" customFormat="1" ht="15" customHeight="1" x14ac:dyDescent="0.25">
      <c r="M122"/>
    </row>
    <row r="123" spans="2:13" s="6" customFormat="1" ht="15" customHeight="1" x14ac:dyDescent="0.25">
      <c r="M123"/>
    </row>
    <row r="124" spans="2:13" s="6" customFormat="1" ht="15" customHeight="1" x14ac:dyDescent="0.25">
      <c r="M124"/>
    </row>
    <row r="125" spans="2:13" s="6" customFormat="1" ht="15" customHeight="1" x14ac:dyDescent="0.25">
      <c r="M125"/>
    </row>
    <row r="126" spans="2:13" s="6" customFormat="1" ht="15" customHeight="1" x14ac:dyDescent="0.25">
      <c r="M126"/>
    </row>
    <row r="127" spans="2:13" s="6" customFormat="1" ht="15" customHeight="1" x14ac:dyDescent="0.25">
      <c r="M127"/>
    </row>
    <row r="128" spans="2:13" s="6" customFormat="1" ht="15" customHeight="1" x14ac:dyDescent="0.25">
      <c r="M128"/>
    </row>
    <row r="129" spans="11:13" s="6" customFormat="1" ht="15" customHeight="1" x14ac:dyDescent="0.25">
      <c r="M129"/>
    </row>
    <row r="130" spans="11:13" s="6" customFormat="1" ht="15" customHeight="1" x14ac:dyDescent="0.25">
      <c r="K130"/>
      <c r="L130"/>
      <c r="M130"/>
    </row>
    <row r="131" spans="11:13" ht="15" customHeight="1" x14ac:dyDescent="0.25"/>
    <row r="132" spans="11:13" ht="15" customHeight="1" x14ac:dyDescent="0.25"/>
    <row r="133" spans="11:13" ht="15" customHeight="1" x14ac:dyDescent="0.25"/>
    <row r="134" spans="11:13" ht="15" customHeight="1" x14ac:dyDescent="0.25"/>
    <row r="135" spans="11:13" ht="15" customHeight="1" x14ac:dyDescent="0.25"/>
    <row r="136" spans="11:13" ht="15" customHeight="1" x14ac:dyDescent="0.25"/>
    <row r="137" spans="11:13" ht="15" customHeight="1" x14ac:dyDescent="0.25"/>
    <row r="138" spans="11:13" ht="15" customHeight="1" x14ac:dyDescent="0.25"/>
    <row r="139" spans="11:13" ht="15" customHeight="1" x14ac:dyDescent="0.25"/>
    <row r="140" spans="11:13" ht="15" customHeight="1" x14ac:dyDescent="0.25"/>
    <row r="141" spans="11:13" ht="15" customHeight="1" x14ac:dyDescent="0.25"/>
    <row r="142" spans="11:13" ht="15" customHeight="1" x14ac:dyDescent="0.25"/>
    <row r="143" spans="11:13" ht="15" customHeight="1" x14ac:dyDescent="0.25"/>
    <row r="144" spans="11:13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</sheetData>
  <mergeCells count="1">
    <mergeCell ref="G4:H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DBDB6-8467-4369-BE6F-7AF89846D56C}">
  <dimension ref="A1:KQ200"/>
  <sheetViews>
    <sheetView workbookViewId="0">
      <selection activeCell="F29" sqref="F29"/>
    </sheetView>
  </sheetViews>
  <sheetFormatPr defaultRowHeight="15" x14ac:dyDescent="0.25"/>
  <cols>
    <col min="1" max="2" width="18.28515625" customWidth="1"/>
    <col min="5" max="5" width="29" customWidth="1"/>
    <col min="6" max="6" width="11.28515625" customWidth="1"/>
    <col min="7" max="7" width="10.5703125" customWidth="1"/>
    <col min="8" max="8" width="16" customWidth="1"/>
    <col min="9" max="9" width="12.7109375" customWidth="1"/>
    <col min="82" max="82" width="10.85546875" customWidth="1"/>
  </cols>
  <sheetData>
    <row r="1" spans="1:303" s="1" customFormat="1" ht="15" customHeight="1" x14ac:dyDescent="0.2">
      <c r="A1" s="1" t="s">
        <v>0</v>
      </c>
      <c r="B1" s="2" t="s">
        <v>1</v>
      </c>
      <c r="C1" s="2"/>
      <c r="D1" s="2"/>
      <c r="F1" s="3"/>
      <c r="G1" s="3"/>
      <c r="J1" s="4"/>
      <c r="K1" s="4"/>
      <c r="L1" s="4"/>
      <c r="M1" s="4"/>
      <c r="N1" s="2"/>
      <c r="O1" s="4"/>
      <c r="P1" s="4"/>
      <c r="Q1" s="4"/>
      <c r="R1" s="4"/>
      <c r="S1" s="2"/>
      <c r="T1" s="4"/>
      <c r="U1" s="4"/>
      <c r="V1" s="4"/>
      <c r="W1" s="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4"/>
      <c r="AR1" s="4"/>
      <c r="AT1" s="4"/>
      <c r="AU1" s="4"/>
      <c r="AV1" s="4"/>
      <c r="AW1" s="4"/>
      <c r="AX1" s="2"/>
      <c r="AY1" s="4"/>
      <c r="AZ1" s="4"/>
      <c r="BA1" s="4"/>
      <c r="BB1" s="4"/>
      <c r="BC1" s="2"/>
      <c r="BD1" s="4"/>
      <c r="BE1" s="4"/>
      <c r="BF1" s="4"/>
      <c r="BG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4"/>
      <c r="CB1" s="4"/>
      <c r="CC1" s="4"/>
      <c r="CD1" s="4"/>
      <c r="CE1" s="4"/>
      <c r="CF1" s="4"/>
      <c r="CH1" s="2"/>
      <c r="CI1" s="2"/>
      <c r="CJ1" s="2"/>
      <c r="CK1" s="2"/>
      <c r="CL1" s="2"/>
      <c r="CM1" s="2"/>
      <c r="CN1" s="2"/>
      <c r="CO1" s="2"/>
      <c r="CQ1" s="2"/>
      <c r="CU1" s="2"/>
      <c r="CV1" s="2"/>
      <c r="CW1" s="2"/>
      <c r="CX1" s="2"/>
      <c r="CY1" s="2"/>
      <c r="CZ1" s="2"/>
      <c r="DA1" s="3"/>
      <c r="DB1" s="3"/>
      <c r="DC1" s="3"/>
      <c r="DD1" s="2"/>
      <c r="DE1" s="2"/>
      <c r="DF1" s="2"/>
      <c r="DI1" s="3"/>
      <c r="DJ1" s="3"/>
      <c r="DK1" s="3"/>
      <c r="DL1" s="3"/>
      <c r="DM1" s="3"/>
    </row>
    <row r="2" spans="1:303" s="1" customFormat="1" ht="15" customHeight="1" x14ac:dyDescent="0.2">
      <c r="A2" s="1" t="s">
        <v>2</v>
      </c>
      <c r="B2" s="1" t="s">
        <v>168</v>
      </c>
      <c r="C2" s="2"/>
      <c r="D2" s="2"/>
      <c r="F2" s="3"/>
      <c r="G2" s="3"/>
      <c r="J2" s="4"/>
      <c r="K2" s="4"/>
      <c r="L2" s="4"/>
      <c r="M2" s="4"/>
      <c r="N2" s="2"/>
      <c r="O2" s="4"/>
      <c r="P2" s="4"/>
      <c r="Q2" s="4"/>
      <c r="R2" s="4"/>
      <c r="S2" s="2"/>
      <c r="T2" s="4"/>
      <c r="U2" s="4"/>
      <c r="V2" s="4"/>
      <c r="W2" s="4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4"/>
      <c r="AR2" s="4"/>
      <c r="AT2" s="4"/>
      <c r="AU2" s="4"/>
      <c r="AV2" s="4"/>
      <c r="AW2" s="4"/>
      <c r="AX2" s="2"/>
      <c r="AY2" s="4"/>
      <c r="AZ2" s="4"/>
      <c r="BA2" s="4"/>
      <c r="BB2" s="4"/>
      <c r="BC2" s="2"/>
      <c r="BD2" s="4"/>
      <c r="BE2" s="4"/>
      <c r="BF2" s="4"/>
      <c r="BG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4"/>
      <c r="CB2" s="4"/>
      <c r="CC2" s="4"/>
      <c r="CD2" s="4"/>
      <c r="CE2" s="4"/>
      <c r="CF2" s="4"/>
      <c r="CH2" s="2"/>
      <c r="CI2" s="2"/>
      <c r="CJ2" s="2"/>
      <c r="CK2" s="2"/>
      <c r="CL2" s="2"/>
      <c r="CM2" s="2"/>
      <c r="CN2" s="2"/>
      <c r="CO2" s="2"/>
      <c r="CQ2" s="2"/>
      <c r="CU2" s="2"/>
      <c r="CV2" s="2"/>
      <c r="CW2" s="2"/>
      <c r="CX2" s="2"/>
      <c r="CY2" s="2"/>
      <c r="CZ2" s="2"/>
      <c r="DA2" s="3"/>
      <c r="DB2" s="3"/>
      <c r="DC2" s="3"/>
      <c r="DD2" s="2"/>
      <c r="DE2" s="2"/>
      <c r="DF2" s="2"/>
      <c r="DI2" s="3"/>
      <c r="DJ2" s="3"/>
      <c r="DK2" s="3"/>
      <c r="DL2" s="3"/>
      <c r="DM2" s="3"/>
    </row>
    <row r="3" spans="1:303" s="1" customFormat="1" ht="15" customHeight="1" x14ac:dyDescent="0.2">
      <c r="A3" s="1" t="s">
        <v>4</v>
      </c>
      <c r="B3" s="1" t="s">
        <v>169</v>
      </c>
      <c r="C3" s="2"/>
      <c r="D3" s="2"/>
      <c r="F3" s="3"/>
      <c r="G3" s="3"/>
      <c r="J3" s="4"/>
      <c r="K3" s="4"/>
      <c r="L3" s="4"/>
      <c r="M3" s="4"/>
      <c r="N3" s="2"/>
      <c r="O3" s="4"/>
      <c r="P3" s="4"/>
      <c r="Q3" s="4"/>
      <c r="R3" s="4"/>
      <c r="S3" s="2"/>
      <c r="T3" s="4"/>
      <c r="U3" s="4"/>
      <c r="V3" s="4"/>
      <c r="W3" s="4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4"/>
      <c r="AR3" s="4"/>
      <c r="AT3" s="4"/>
      <c r="AU3" s="4"/>
      <c r="AV3" s="4"/>
      <c r="AW3" s="4"/>
      <c r="AX3" s="2"/>
      <c r="AY3" s="4"/>
      <c r="AZ3" s="4"/>
      <c r="BA3" s="4"/>
      <c r="BB3" s="4"/>
      <c r="BC3" s="2"/>
      <c r="BD3" s="4"/>
      <c r="BE3" s="4"/>
      <c r="BF3" s="4"/>
      <c r="BG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4"/>
      <c r="CB3" s="4"/>
      <c r="CC3" s="4"/>
      <c r="CD3" s="4"/>
      <c r="CE3" s="4"/>
      <c r="CF3" s="4"/>
      <c r="CH3" s="2"/>
      <c r="CI3" s="2"/>
      <c r="CJ3" s="2"/>
      <c r="CK3" s="2"/>
      <c r="CL3" s="2"/>
      <c r="CM3" s="2"/>
      <c r="CN3" s="2"/>
      <c r="CO3" s="2"/>
      <c r="CQ3" s="2"/>
      <c r="CU3" s="2"/>
      <c r="CV3" s="2"/>
      <c r="CW3" s="2"/>
      <c r="CX3" s="2"/>
      <c r="CY3" s="2"/>
      <c r="CZ3" s="2"/>
      <c r="DA3" s="3"/>
      <c r="DB3" s="3"/>
      <c r="DC3" s="3"/>
      <c r="DD3" s="2"/>
      <c r="DE3" s="2"/>
      <c r="DF3" s="2"/>
      <c r="DI3" s="3"/>
      <c r="DJ3" s="3"/>
      <c r="DK3" s="3"/>
      <c r="DL3" s="3"/>
      <c r="DM3" s="3"/>
    </row>
    <row r="4" spans="1:303" s="1" customFormat="1" ht="15" customHeight="1" x14ac:dyDescent="0.2">
      <c r="A4" s="1" t="s">
        <v>76</v>
      </c>
      <c r="I4" s="1" t="s">
        <v>89</v>
      </c>
      <c r="O4" s="1" t="s">
        <v>90</v>
      </c>
      <c r="T4" s="1" t="s">
        <v>91</v>
      </c>
      <c r="X4" s="1" t="s">
        <v>92</v>
      </c>
      <c r="AN4" s="1" t="s">
        <v>93</v>
      </c>
      <c r="AS4" s="1" t="s">
        <v>94</v>
      </c>
      <c r="AY4" s="1" t="s">
        <v>95</v>
      </c>
      <c r="BD4" s="1" t="s">
        <v>96</v>
      </c>
      <c r="BH4" s="1" t="s">
        <v>97</v>
      </c>
      <c r="BX4" s="1" t="s">
        <v>98</v>
      </c>
      <c r="CC4" s="1" t="s">
        <v>99</v>
      </c>
      <c r="CG4" s="1" t="s">
        <v>100</v>
      </c>
      <c r="CO4" s="1" t="s">
        <v>101</v>
      </c>
      <c r="CW4" s="1" t="s">
        <v>102</v>
      </c>
      <c r="DA4" s="1" t="s">
        <v>103</v>
      </c>
    </row>
    <row r="5" spans="1:303" s="12" customFormat="1" ht="15" customHeight="1" x14ac:dyDescent="0.2">
      <c r="A5" s="1" t="s">
        <v>78</v>
      </c>
      <c r="B5" s="2" t="s">
        <v>79</v>
      </c>
      <c r="C5" s="2" t="s">
        <v>80</v>
      </c>
      <c r="D5" s="2" t="s">
        <v>81</v>
      </c>
      <c r="E5" s="1" t="s">
        <v>82</v>
      </c>
      <c r="F5" s="3" t="s">
        <v>83</v>
      </c>
      <c r="G5" s="3" t="s">
        <v>104</v>
      </c>
      <c r="H5" s="1" t="s">
        <v>105</v>
      </c>
      <c r="I5" s="1" t="s">
        <v>78</v>
      </c>
      <c r="J5" s="4" t="s">
        <v>106</v>
      </c>
      <c r="K5" s="4" t="s">
        <v>107</v>
      </c>
      <c r="L5" s="4" t="s">
        <v>108</v>
      </c>
      <c r="M5" s="4" t="s">
        <v>107</v>
      </c>
      <c r="N5" s="2" t="s">
        <v>109</v>
      </c>
      <c r="O5" s="4" t="s">
        <v>110</v>
      </c>
      <c r="P5" s="4" t="s">
        <v>107</v>
      </c>
      <c r="Q5" s="4" t="s">
        <v>111</v>
      </c>
      <c r="R5" s="4" t="s">
        <v>107</v>
      </c>
      <c r="S5" s="2" t="s">
        <v>109</v>
      </c>
      <c r="T5" s="4" t="s">
        <v>112</v>
      </c>
      <c r="U5" s="4" t="s">
        <v>107</v>
      </c>
      <c r="V5" s="4" t="s">
        <v>113</v>
      </c>
      <c r="W5" s="4" t="s">
        <v>107</v>
      </c>
      <c r="X5" s="1" t="s">
        <v>78</v>
      </c>
      <c r="Y5" s="2" t="s">
        <v>114</v>
      </c>
      <c r="Z5" s="2" t="s">
        <v>80</v>
      </c>
      <c r="AA5" s="2" t="s">
        <v>81</v>
      </c>
      <c r="AB5" s="2" t="s">
        <v>115</v>
      </c>
      <c r="AC5" s="2" t="s">
        <v>80</v>
      </c>
      <c r="AD5" s="2" t="s">
        <v>81</v>
      </c>
      <c r="AE5" s="2" t="s">
        <v>84</v>
      </c>
      <c r="AF5" s="2" t="s">
        <v>80</v>
      </c>
      <c r="AG5" s="2" t="s">
        <v>81</v>
      </c>
      <c r="AH5" s="2" t="s">
        <v>85</v>
      </c>
      <c r="AI5" s="2" t="s">
        <v>80</v>
      </c>
      <c r="AJ5" s="2" t="s">
        <v>81</v>
      </c>
      <c r="AK5" s="2" t="s">
        <v>116</v>
      </c>
      <c r="AL5" s="2" t="s">
        <v>80</v>
      </c>
      <c r="AM5" s="2" t="s">
        <v>81</v>
      </c>
      <c r="AN5" s="2" t="s">
        <v>117</v>
      </c>
      <c r="AO5" s="2" t="s">
        <v>80</v>
      </c>
      <c r="AP5" s="2" t="s">
        <v>81</v>
      </c>
      <c r="AQ5" s="4" t="s">
        <v>118</v>
      </c>
      <c r="AR5" s="4" t="s">
        <v>119</v>
      </c>
      <c r="AS5" s="1" t="s">
        <v>78</v>
      </c>
      <c r="AT5" s="4" t="s">
        <v>106</v>
      </c>
      <c r="AU5" s="4" t="s">
        <v>107</v>
      </c>
      <c r="AV5" s="4" t="s">
        <v>108</v>
      </c>
      <c r="AW5" s="4" t="s">
        <v>107</v>
      </c>
      <c r="AX5" s="2" t="s">
        <v>109</v>
      </c>
      <c r="AY5" s="4" t="s">
        <v>110</v>
      </c>
      <c r="AZ5" s="4" t="s">
        <v>107</v>
      </c>
      <c r="BA5" s="4" t="s">
        <v>111</v>
      </c>
      <c r="BB5" s="4" t="s">
        <v>107</v>
      </c>
      <c r="BC5" s="2" t="s">
        <v>109</v>
      </c>
      <c r="BD5" s="4" t="s">
        <v>112</v>
      </c>
      <c r="BE5" s="4" t="s">
        <v>107</v>
      </c>
      <c r="BF5" s="4" t="s">
        <v>113</v>
      </c>
      <c r="BG5" s="4" t="s">
        <v>107</v>
      </c>
      <c r="BH5" s="1" t="s">
        <v>78</v>
      </c>
      <c r="BI5" s="2" t="s">
        <v>114</v>
      </c>
      <c r="BJ5" s="2" t="s">
        <v>80</v>
      </c>
      <c r="BK5" s="2" t="s">
        <v>81</v>
      </c>
      <c r="BL5" s="2" t="s">
        <v>115</v>
      </c>
      <c r="BM5" s="2" t="s">
        <v>80</v>
      </c>
      <c r="BN5" s="2" t="s">
        <v>81</v>
      </c>
      <c r="BO5" s="2" t="s">
        <v>84</v>
      </c>
      <c r="BP5" s="2" t="s">
        <v>80</v>
      </c>
      <c r="BQ5" s="2" t="s">
        <v>81</v>
      </c>
      <c r="BR5" s="2" t="s">
        <v>85</v>
      </c>
      <c r="BS5" s="2" t="s">
        <v>80</v>
      </c>
      <c r="BT5" s="2" t="s">
        <v>81</v>
      </c>
      <c r="BU5" s="2" t="s">
        <v>116</v>
      </c>
      <c r="BV5" s="2" t="s">
        <v>80</v>
      </c>
      <c r="BW5" s="2" t="s">
        <v>81</v>
      </c>
      <c r="BX5" s="2" t="s">
        <v>117</v>
      </c>
      <c r="BY5" s="2" t="s">
        <v>80</v>
      </c>
      <c r="BZ5" s="2" t="s">
        <v>81</v>
      </c>
      <c r="CA5" s="4" t="s">
        <v>118</v>
      </c>
      <c r="CB5" s="4" t="s">
        <v>119</v>
      </c>
      <c r="CC5" s="4" t="s">
        <v>120</v>
      </c>
      <c r="CD5" s="4" t="s">
        <v>121</v>
      </c>
      <c r="CE5" s="4" t="s">
        <v>122</v>
      </c>
      <c r="CF5" s="4" t="s">
        <v>123</v>
      </c>
      <c r="CG5" s="1" t="s">
        <v>78</v>
      </c>
      <c r="CH5" s="2" t="s">
        <v>124</v>
      </c>
      <c r="CI5" s="2" t="s">
        <v>125</v>
      </c>
      <c r="CJ5" s="2" t="s">
        <v>126</v>
      </c>
      <c r="CK5" s="2" t="s">
        <v>127</v>
      </c>
      <c r="CL5" s="2" t="s">
        <v>128</v>
      </c>
      <c r="CM5" s="2" t="s">
        <v>129</v>
      </c>
      <c r="CN5" s="2" t="s">
        <v>130</v>
      </c>
      <c r="CO5" s="2" t="s">
        <v>131</v>
      </c>
      <c r="CP5" s="1" t="s">
        <v>132</v>
      </c>
      <c r="CQ5" s="2" t="s">
        <v>133</v>
      </c>
      <c r="CR5" s="1" t="s">
        <v>132</v>
      </c>
      <c r="CS5" s="1" t="s">
        <v>134</v>
      </c>
      <c r="CT5" s="1" t="s">
        <v>132</v>
      </c>
      <c r="CU5" s="2" t="s">
        <v>135</v>
      </c>
      <c r="CV5" s="2" t="s">
        <v>136</v>
      </c>
      <c r="CW5" s="2" t="s">
        <v>137</v>
      </c>
      <c r="CX5" s="2" t="s">
        <v>107</v>
      </c>
      <c r="CY5" s="2" t="s">
        <v>138</v>
      </c>
      <c r="CZ5" s="2" t="s">
        <v>107</v>
      </c>
      <c r="DA5" s="3" t="s">
        <v>139</v>
      </c>
      <c r="DB5" s="3" t="s">
        <v>140</v>
      </c>
      <c r="DC5" s="3" t="s">
        <v>141</v>
      </c>
      <c r="DD5" s="2" t="s">
        <v>142</v>
      </c>
      <c r="DE5" s="2" t="s">
        <v>143</v>
      </c>
      <c r="DF5" s="2" t="s">
        <v>144</v>
      </c>
      <c r="DG5" s="1"/>
      <c r="DH5" s="1"/>
      <c r="DI5" s="3"/>
      <c r="DJ5" s="3"/>
      <c r="DK5" s="3"/>
      <c r="DL5" s="3"/>
      <c r="DM5" s="3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</row>
    <row r="6" spans="1:303" s="13" customFormat="1" ht="15" customHeight="1" x14ac:dyDescent="0.2">
      <c r="A6" s="13" t="s">
        <v>170</v>
      </c>
      <c r="B6" s="14">
        <v>1230.2159999999999</v>
      </c>
      <c r="C6" s="14">
        <v>43.557000000000002</v>
      </c>
      <c r="D6" s="14">
        <v>43.410469999999997</v>
      </c>
      <c r="E6" s="13" t="s">
        <v>88</v>
      </c>
      <c r="F6" s="15">
        <v>19</v>
      </c>
      <c r="G6" s="15">
        <v>31</v>
      </c>
      <c r="H6" s="13" t="s">
        <v>145</v>
      </c>
      <c r="I6" s="13" t="s">
        <v>170</v>
      </c>
      <c r="J6" s="16">
        <v>2.4311440000000002</v>
      </c>
      <c r="K6" s="16">
        <v>0.1356948</v>
      </c>
      <c r="L6" s="16">
        <v>0.21026239999999999</v>
      </c>
      <c r="M6" s="16">
        <v>8.1638249999999996E-3</v>
      </c>
      <c r="N6" s="14">
        <v>0.30958920000000001</v>
      </c>
      <c r="O6" s="16">
        <v>4.7559610000000001</v>
      </c>
      <c r="P6" s="16">
        <v>0.12507480000000001</v>
      </c>
      <c r="Q6" s="16">
        <v>8.3858650000000007E-2</v>
      </c>
      <c r="R6" s="16">
        <v>4.8034380000000002E-3</v>
      </c>
      <c r="S6" s="14">
        <v>0.1791481</v>
      </c>
      <c r="T6" s="16">
        <v>0</v>
      </c>
      <c r="U6" s="16">
        <v>0</v>
      </c>
      <c r="V6" s="16">
        <v>0</v>
      </c>
      <c r="W6" s="16">
        <v>0</v>
      </c>
      <c r="X6" s="13" t="s">
        <v>170</v>
      </c>
      <c r="Y6" s="14">
        <v>0</v>
      </c>
      <c r="Z6" s="14">
        <v>0</v>
      </c>
      <c r="AA6" s="14">
        <v>0</v>
      </c>
      <c r="AB6" s="14">
        <v>1251.8599999999999</v>
      </c>
      <c r="AC6" s="14">
        <v>40.55883</v>
      </c>
      <c r="AD6" s="14">
        <v>39.764429999999997</v>
      </c>
      <c r="AE6" s="14">
        <v>1230.2159999999999</v>
      </c>
      <c r="AF6" s="14">
        <v>43.557000000000002</v>
      </c>
      <c r="AG6" s="14">
        <v>43.410469999999997</v>
      </c>
      <c r="AH6" s="14">
        <v>1289.2760000000001</v>
      </c>
      <c r="AI6" s="14">
        <v>113.5702</v>
      </c>
      <c r="AJ6" s="14">
        <v>109.4956</v>
      </c>
      <c r="AK6" s="14">
        <v>0</v>
      </c>
      <c r="AL6" s="14">
        <v>0</v>
      </c>
      <c r="AM6" s="14">
        <v>0</v>
      </c>
      <c r="AN6" s="14">
        <v>1226.723</v>
      </c>
      <c r="AO6" s="14">
        <v>128.1182</v>
      </c>
      <c r="AP6" s="14">
        <v>119.90089999999999</v>
      </c>
      <c r="AQ6" s="16">
        <v>0.9282144</v>
      </c>
      <c r="AR6" s="16">
        <v>3.4509659999999998E-2</v>
      </c>
      <c r="AS6" s="13" t="s">
        <v>170</v>
      </c>
      <c r="AT6" s="16">
        <v>2.4076330000000001</v>
      </c>
      <c r="AU6" s="16">
        <v>0.11605219999999999</v>
      </c>
      <c r="AV6" s="16">
        <v>0.18975149999999999</v>
      </c>
      <c r="AW6" s="16">
        <v>6.9746720000000003E-3</v>
      </c>
      <c r="AX6" s="14">
        <v>0.40773870000000001</v>
      </c>
      <c r="AY6" s="16">
        <v>5.2700509999999996</v>
      </c>
      <c r="AZ6" s="16">
        <v>9.5271649999999999E-2</v>
      </c>
      <c r="BA6" s="16">
        <v>9.2024579999999995E-2</v>
      </c>
      <c r="BB6" s="16">
        <v>4.3453349999999996E-3</v>
      </c>
      <c r="BC6" s="14">
        <v>0.241318</v>
      </c>
      <c r="BD6" s="16">
        <v>0</v>
      </c>
      <c r="BE6" s="16">
        <v>0</v>
      </c>
      <c r="BF6" s="16">
        <v>0</v>
      </c>
      <c r="BG6" s="16">
        <v>0</v>
      </c>
      <c r="BH6" s="13" t="s">
        <v>170</v>
      </c>
      <c r="BI6" s="14">
        <v>0</v>
      </c>
      <c r="BJ6" s="14">
        <v>0</v>
      </c>
      <c r="BK6" s="14">
        <v>0</v>
      </c>
      <c r="BL6" s="14">
        <v>1244.8779999999999</v>
      </c>
      <c r="BM6" s="14">
        <v>34.878120000000003</v>
      </c>
      <c r="BN6" s="14">
        <v>34.289409999999997</v>
      </c>
      <c r="BO6" s="14">
        <v>1120.029</v>
      </c>
      <c r="BP6" s="14">
        <v>37.84637</v>
      </c>
      <c r="BQ6" s="14">
        <v>37.735660000000003</v>
      </c>
      <c r="BR6" s="14">
        <v>1467.893</v>
      </c>
      <c r="BS6" s="14">
        <v>91.018069999999994</v>
      </c>
      <c r="BT6" s="14">
        <v>88.358099999999993</v>
      </c>
      <c r="BU6" s="14">
        <v>0</v>
      </c>
      <c r="BV6" s="14">
        <v>0</v>
      </c>
      <c r="BW6" s="14">
        <v>0</v>
      </c>
      <c r="BX6" s="14">
        <v>1100.672</v>
      </c>
      <c r="BY6" s="14">
        <v>80.583250000000007</v>
      </c>
      <c r="BZ6" s="14">
        <v>81.731170000000006</v>
      </c>
      <c r="CA6" s="16">
        <v>0.91731569999999996</v>
      </c>
      <c r="CB6" s="16">
        <v>0.18738750000000001</v>
      </c>
      <c r="CC6" s="16">
        <v>4.091755</v>
      </c>
      <c r="CD6" s="16">
        <v>106.9834</v>
      </c>
      <c r="CE6" s="16">
        <v>0.1038525</v>
      </c>
      <c r="CF6" s="16">
        <v>0</v>
      </c>
      <c r="CG6" s="13" t="s">
        <v>170</v>
      </c>
      <c r="CH6" s="14">
        <v>13.643610000000001</v>
      </c>
      <c r="CI6" s="14">
        <v>0.76900769999999996</v>
      </c>
      <c r="CJ6" s="14">
        <v>2.4287709999999998</v>
      </c>
      <c r="CK6" s="14">
        <v>0</v>
      </c>
      <c r="CL6" s="14">
        <v>0.90776730000000005</v>
      </c>
      <c r="CM6" s="14">
        <v>1.254955</v>
      </c>
      <c r="CN6" s="14">
        <v>16.549299999999999</v>
      </c>
      <c r="CO6" s="14">
        <v>4.8300000000000001E-3</v>
      </c>
      <c r="CP6" s="13" t="s">
        <v>147</v>
      </c>
      <c r="CQ6" s="14">
        <v>1</v>
      </c>
      <c r="CR6" s="13" t="s">
        <v>58</v>
      </c>
      <c r="CS6" s="13">
        <v>1</v>
      </c>
      <c r="CT6" s="13" t="s">
        <v>146</v>
      </c>
      <c r="CU6" s="14">
        <v>1.814511</v>
      </c>
      <c r="CV6" s="14">
        <v>4889546</v>
      </c>
      <c r="CW6" s="14">
        <v>1050.5</v>
      </c>
      <c r="CX6" s="14">
        <v>236.6379</v>
      </c>
      <c r="CY6" s="14">
        <v>3147.9</v>
      </c>
      <c r="CZ6" s="14">
        <v>1309.92</v>
      </c>
      <c r="DA6" s="15">
        <v>114.4295</v>
      </c>
      <c r="DB6" s="15">
        <v>72.097009999999997</v>
      </c>
      <c r="DC6" s="15">
        <v>3.0920049999999999</v>
      </c>
      <c r="DD6" s="14">
        <v>1.5871599999999999</v>
      </c>
      <c r="DE6" s="14">
        <v>0.2877287</v>
      </c>
      <c r="DF6" s="14">
        <v>0.24326680000000001</v>
      </c>
      <c r="DI6" s="15"/>
      <c r="DJ6" s="15"/>
      <c r="DK6" s="15"/>
      <c r="DL6" s="15"/>
      <c r="DM6" s="15"/>
    </row>
    <row r="7" spans="1:303" s="13" customFormat="1" ht="15" customHeight="1" x14ac:dyDescent="0.2">
      <c r="A7" s="13" t="s">
        <v>171</v>
      </c>
      <c r="B7" s="14">
        <v>1296.9069999999999</v>
      </c>
      <c r="C7" s="14">
        <v>34.679290000000002</v>
      </c>
      <c r="D7" s="14">
        <v>34.58625</v>
      </c>
      <c r="E7" s="13" t="s">
        <v>88</v>
      </c>
      <c r="F7" s="15">
        <v>33</v>
      </c>
      <c r="G7" s="15">
        <v>33</v>
      </c>
      <c r="H7" s="13" t="s">
        <v>145</v>
      </c>
      <c r="I7" s="13" t="s">
        <v>171</v>
      </c>
      <c r="J7" s="16">
        <v>2.5033029999999998</v>
      </c>
      <c r="K7" s="16">
        <v>0.1479125</v>
      </c>
      <c r="L7" s="16">
        <v>0.2228482</v>
      </c>
      <c r="M7" s="16">
        <v>6.5700000000000003E-3</v>
      </c>
      <c r="N7" s="14">
        <v>0.14499190000000001</v>
      </c>
      <c r="O7" s="16">
        <v>4.4873599999999998</v>
      </c>
      <c r="P7" s="16">
        <v>0.12368220000000001</v>
      </c>
      <c r="Q7" s="16">
        <v>8.1500000000000003E-2</v>
      </c>
      <c r="R7" s="16">
        <v>5.0600000000000003E-3</v>
      </c>
      <c r="S7" s="14">
        <v>0.12149210000000001</v>
      </c>
      <c r="T7" s="16">
        <v>0</v>
      </c>
      <c r="U7" s="16">
        <v>0</v>
      </c>
      <c r="V7" s="16">
        <v>0</v>
      </c>
      <c r="W7" s="16">
        <v>0</v>
      </c>
      <c r="X7" s="13" t="s">
        <v>171</v>
      </c>
      <c r="Y7" s="14">
        <v>0</v>
      </c>
      <c r="Z7" s="14">
        <v>0</v>
      </c>
      <c r="AA7" s="14">
        <v>0</v>
      </c>
      <c r="AB7" s="14">
        <v>1272.992</v>
      </c>
      <c r="AC7" s="14">
        <v>43.329250000000002</v>
      </c>
      <c r="AD7" s="14">
        <v>42.424210000000002</v>
      </c>
      <c r="AE7" s="14">
        <v>1296.9069999999999</v>
      </c>
      <c r="AF7" s="14">
        <v>34.679290000000002</v>
      </c>
      <c r="AG7" s="14">
        <v>34.58625</v>
      </c>
      <c r="AH7" s="14">
        <v>1232.829</v>
      </c>
      <c r="AI7" s="14">
        <v>124.3112</v>
      </c>
      <c r="AJ7" s="14">
        <v>119.46040000000001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6">
        <v>0</v>
      </c>
      <c r="AR7" s="16">
        <v>4.1700000000000001E-2</v>
      </c>
      <c r="AS7" s="13" t="s">
        <v>171</v>
      </c>
      <c r="AT7" s="16">
        <v>2.4069039999999999</v>
      </c>
      <c r="AU7" s="16">
        <v>0.14295330000000001</v>
      </c>
      <c r="AV7" s="16">
        <v>0.21667020000000001</v>
      </c>
      <c r="AW7" s="16">
        <v>6.4000000000000003E-3</v>
      </c>
      <c r="AX7" s="14">
        <v>0.15283569999999999</v>
      </c>
      <c r="AY7" s="16">
        <v>4.61531</v>
      </c>
      <c r="AZ7" s="16">
        <v>0.12720960000000001</v>
      </c>
      <c r="BA7" s="16">
        <v>8.0600000000000005E-2</v>
      </c>
      <c r="BB7" s="16">
        <v>5.0099999999999997E-3</v>
      </c>
      <c r="BC7" s="14">
        <v>0.12919810000000001</v>
      </c>
      <c r="BD7" s="16">
        <v>0</v>
      </c>
      <c r="BE7" s="16">
        <v>0</v>
      </c>
      <c r="BF7" s="16">
        <v>0</v>
      </c>
      <c r="BG7" s="16">
        <v>0</v>
      </c>
      <c r="BH7" s="13" t="s">
        <v>171</v>
      </c>
      <c r="BI7" s="14">
        <v>0</v>
      </c>
      <c r="BJ7" s="14">
        <v>0</v>
      </c>
      <c r="BK7" s="14">
        <v>0</v>
      </c>
      <c r="BL7" s="14">
        <v>1244.6610000000001</v>
      </c>
      <c r="BM7" s="14">
        <v>43.058729999999997</v>
      </c>
      <c r="BN7" s="14">
        <v>42.164540000000002</v>
      </c>
      <c r="BO7" s="14">
        <v>1264.2560000000001</v>
      </c>
      <c r="BP7" s="14">
        <v>33.967669999999998</v>
      </c>
      <c r="BQ7" s="14">
        <v>33.878520000000002</v>
      </c>
      <c r="BR7" s="14">
        <v>1210.9079999999999</v>
      </c>
      <c r="BS7" s="14">
        <v>124.85809999999999</v>
      </c>
      <c r="BT7" s="14">
        <v>119.97069999999999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6">
        <v>0</v>
      </c>
      <c r="CB7" s="16">
        <v>0</v>
      </c>
      <c r="CC7" s="16">
        <v>2.2316120000000002</v>
      </c>
      <c r="CD7" s="16">
        <v>125.4992</v>
      </c>
      <c r="CE7" s="16">
        <v>0.15153169999999999</v>
      </c>
      <c r="CF7" s="16">
        <v>0</v>
      </c>
      <c r="CG7" s="13" t="s">
        <v>171</v>
      </c>
      <c r="CH7" s="14">
        <v>0.25240800000000002</v>
      </c>
      <c r="CI7" s="14">
        <v>0.74164370000000002</v>
      </c>
      <c r="CJ7" s="14">
        <v>0.81936399999999998</v>
      </c>
      <c r="CK7" s="14">
        <v>0</v>
      </c>
      <c r="CL7" s="14">
        <v>1.992424</v>
      </c>
      <c r="CM7" s="14">
        <v>1.947565</v>
      </c>
      <c r="CN7" s="14">
        <v>0.40918719999999997</v>
      </c>
      <c r="CO7" s="14">
        <v>1.24E-2</v>
      </c>
      <c r="CP7" s="13" t="s">
        <v>147</v>
      </c>
      <c r="CQ7" s="14">
        <v>1</v>
      </c>
      <c r="CR7" s="13" t="s">
        <v>58</v>
      </c>
      <c r="CS7" s="13">
        <v>1</v>
      </c>
      <c r="CT7" s="13" t="s">
        <v>58</v>
      </c>
      <c r="CU7" s="14">
        <v>1.1955499999999999</v>
      </c>
      <c r="CV7" s="14">
        <v>5533263</v>
      </c>
      <c r="CW7" s="14">
        <v>1300.05</v>
      </c>
      <c r="CX7" s="14">
        <v>1268.96</v>
      </c>
      <c r="CY7" s="14">
        <v>2347.6999999999998</v>
      </c>
      <c r="CZ7" s="14">
        <v>2315.076</v>
      </c>
      <c r="DA7" s="15">
        <v>72.297169999999994</v>
      </c>
      <c r="DB7" s="15">
        <v>31.215720000000001</v>
      </c>
      <c r="DC7" s="15">
        <v>6.456887</v>
      </c>
      <c r="DD7" s="14">
        <v>2.3160500000000002</v>
      </c>
      <c r="DE7" s="14">
        <v>0.24118539999999999</v>
      </c>
      <c r="DF7" s="14">
        <v>0.19509789999999999</v>
      </c>
      <c r="DI7" s="15"/>
      <c r="DJ7" s="15"/>
      <c r="DK7" s="15"/>
      <c r="DL7" s="15"/>
      <c r="DM7" s="15"/>
    </row>
    <row r="8" spans="1:303" s="13" customFormat="1" ht="15" customHeight="1" x14ac:dyDescent="0.2">
      <c r="A8" s="13" t="s">
        <v>172</v>
      </c>
      <c r="B8" s="14">
        <v>1324.944</v>
      </c>
      <c r="C8" s="14">
        <v>35.664200000000001</v>
      </c>
      <c r="D8" s="14">
        <v>35.567039999999999</v>
      </c>
      <c r="E8" s="13" t="s">
        <v>88</v>
      </c>
      <c r="F8" s="15">
        <v>30</v>
      </c>
      <c r="G8" s="15">
        <v>32</v>
      </c>
      <c r="H8" s="13" t="s">
        <v>145</v>
      </c>
      <c r="I8" s="13" t="s">
        <v>172</v>
      </c>
      <c r="J8" s="16">
        <v>2.613931</v>
      </c>
      <c r="K8" s="16">
        <v>0.12868859999999999</v>
      </c>
      <c r="L8" s="16">
        <v>0.2281783</v>
      </c>
      <c r="M8" s="16">
        <v>6.79E-3</v>
      </c>
      <c r="N8" s="14">
        <v>0.15446299999999999</v>
      </c>
      <c r="O8" s="16">
        <v>4.3825380000000003</v>
      </c>
      <c r="P8" s="16">
        <v>0.122388</v>
      </c>
      <c r="Q8" s="16">
        <v>8.3099999999999993E-2</v>
      </c>
      <c r="R8" s="16">
        <v>4.4400000000000004E-3</v>
      </c>
      <c r="S8" s="14">
        <v>0.1264884</v>
      </c>
      <c r="T8" s="16">
        <v>0</v>
      </c>
      <c r="U8" s="16">
        <v>0</v>
      </c>
      <c r="V8" s="16">
        <v>0</v>
      </c>
      <c r="W8" s="16">
        <v>0</v>
      </c>
      <c r="X8" s="13" t="s">
        <v>172</v>
      </c>
      <c r="Y8" s="14">
        <v>0</v>
      </c>
      <c r="Z8" s="14">
        <v>0</v>
      </c>
      <c r="AA8" s="14">
        <v>0</v>
      </c>
      <c r="AB8" s="14">
        <v>1304.56</v>
      </c>
      <c r="AC8" s="14">
        <v>36.482559999999999</v>
      </c>
      <c r="AD8" s="14">
        <v>35.838819999999998</v>
      </c>
      <c r="AE8" s="14">
        <v>1324.944</v>
      </c>
      <c r="AF8" s="14">
        <v>35.664200000000001</v>
      </c>
      <c r="AG8" s="14">
        <v>35.567039999999999</v>
      </c>
      <c r="AH8" s="14">
        <v>1271.1949999999999</v>
      </c>
      <c r="AI8" s="14">
        <v>106.0977</v>
      </c>
      <c r="AJ8" s="14">
        <v>102.53660000000001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6">
        <v>0</v>
      </c>
      <c r="AR8" s="16">
        <v>1.17E-2</v>
      </c>
      <c r="AS8" s="13" t="s">
        <v>172</v>
      </c>
      <c r="AT8" s="16">
        <v>2.4618389999999999</v>
      </c>
      <c r="AU8" s="16">
        <v>0.1248706</v>
      </c>
      <c r="AV8" s="16">
        <v>0.21910859999999999</v>
      </c>
      <c r="AW8" s="16">
        <v>6.6600000000000001E-3</v>
      </c>
      <c r="AX8" s="14">
        <v>0.17012140000000001</v>
      </c>
      <c r="AY8" s="16">
        <v>4.5639469999999998</v>
      </c>
      <c r="AZ8" s="16">
        <v>0.13001579999999999</v>
      </c>
      <c r="BA8" s="16">
        <v>8.1489000000000006E-2</v>
      </c>
      <c r="BB8" s="16">
        <v>4.4400000000000004E-3</v>
      </c>
      <c r="BC8" s="14">
        <v>0.14243790000000001</v>
      </c>
      <c r="BD8" s="16">
        <v>0</v>
      </c>
      <c r="BE8" s="16">
        <v>0</v>
      </c>
      <c r="BF8" s="16">
        <v>0</v>
      </c>
      <c r="BG8" s="16">
        <v>0</v>
      </c>
      <c r="BH8" s="13" t="s">
        <v>172</v>
      </c>
      <c r="BI8" s="14">
        <v>0</v>
      </c>
      <c r="BJ8" s="14">
        <v>0</v>
      </c>
      <c r="BK8" s="14">
        <v>0</v>
      </c>
      <c r="BL8" s="14">
        <v>1260.903</v>
      </c>
      <c r="BM8" s="14">
        <v>36.959820000000001</v>
      </c>
      <c r="BN8" s="14">
        <v>36.299169999999997</v>
      </c>
      <c r="BO8" s="14">
        <v>1277.163</v>
      </c>
      <c r="BP8" s="14">
        <v>35.280059999999999</v>
      </c>
      <c r="BQ8" s="14">
        <v>35.18383</v>
      </c>
      <c r="BR8" s="14">
        <v>1233.2629999999999</v>
      </c>
      <c r="BS8" s="14">
        <v>108.8798</v>
      </c>
      <c r="BT8" s="14">
        <v>105.14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6">
        <v>0</v>
      </c>
      <c r="CB8" s="16">
        <v>0</v>
      </c>
      <c r="CC8" s="16">
        <v>2.2316120000000002</v>
      </c>
      <c r="CD8" s="16">
        <v>125.4992</v>
      </c>
      <c r="CE8" s="16">
        <v>0.15153169999999999</v>
      </c>
      <c r="CF8" s="16">
        <v>0</v>
      </c>
      <c r="CG8" s="13" t="s">
        <v>172</v>
      </c>
      <c r="CH8" s="14">
        <v>0.32738450000000002</v>
      </c>
      <c r="CI8" s="14">
        <v>0.55384809999999995</v>
      </c>
      <c r="CJ8" s="14">
        <v>0.66924229999999996</v>
      </c>
      <c r="CK8" s="14">
        <v>0</v>
      </c>
      <c r="CL8" s="14">
        <v>3.5160840000000002</v>
      </c>
      <c r="CM8" s="14">
        <v>2.913179</v>
      </c>
      <c r="CN8" s="14">
        <v>2.302813</v>
      </c>
      <c r="CO8" s="14">
        <v>5.3300000000000005E-4</v>
      </c>
      <c r="CP8" s="13" t="s">
        <v>146</v>
      </c>
      <c r="CQ8" s="14">
        <v>1</v>
      </c>
      <c r="CR8" s="13" t="s">
        <v>58</v>
      </c>
      <c r="CS8" s="13">
        <v>1</v>
      </c>
      <c r="CT8" s="13" t="s">
        <v>58</v>
      </c>
      <c r="CU8" s="14">
        <v>0.81223699999999999</v>
      </c>
      <c r="CV8" s="14">
        <v>5556551</v>
      </c>
      <c r="CW8" s="14">
        <v>1301.115</v>
      </c>
      <c r="CX8" s="14">
        <v>121.57129999999999</v>
      </c>
      <c r="CY8" s="14">
        <v>4560</v>
      </c>
      <c r="CZ8" s="14">
        <v>3419.1689999999999</v>
      </c>
      <c r="DA8" s="15">
        <v>76.095569999999995</v>
      </c>
      <c r="DB8" s="15">
        <v>27.395710000000001</v>
      </c>
      <c r="DC8" s="15">
        <v>3.4617800000000001</v>
      </c>
      <c r="DD8" s="14">
        <v>2.7776450000000001</v>
      </c>
      <c r="DE8" s="14">
        <v>0.26022250000000002</v>
      </c>
      <c r="DF8" s="14">
        <v>0.1900549</v>
      </c>
      <c r="DI8" s="15"/>
      <c r="DJ8" s="15"/>
      <c r="DK8" s="15"/>
      <c r="DL8" s="15"/>
      <c r="DM8" s="15"/>
    </row>
    <row r="9" spans="1:303" s="13" customFormat="1" ht="15" customHeight="1" x14ac:dyDescent="0.2">
      <c r="A9" s="13" t="s">
        <v>173</v>
      </c>
      <c r="B9" s="14">
        <v>1203.68</v>
      </c>
      <c r="C9" s="14">
        <v>70.853830000000002</v>
      </c>
      <c r="D9" s="14">
        <v>70.467770000000002</v>
      </c>
      <c r="E9" s="13" t="s">
        <v>88</v>
      </c>
      <c r="F9" s="15">
        <v>24</v>
      </c>
      <c r="G9" s="15">
        <v>31</v>
      </c>
      <c r="H9" s="13" t="s">
        <v>145</v>
      </c>
      <c r="I9" s="13" t="s">
        <v>173</v>
      </c>
      <c r="J9" s="16">
        <v>2.4162789999999998</v>
      </c>
      <c r="K9" s="16">
        <v>0.18766579999999999</v>
      </c>
      <c r="L9" s="16">
        <v>0.2052909</v>
      </c>
      <c r="M9" s="16">
        <v>1.321136E-2</v>
      </c>
      <c r="N9" s="14">
        <v>0.54700280000000001</v>
      </c>
      <c r="O9" s="16">
        <v>4.8711380000000002</v>
      </c>
      <c r="P9" s="16">
        <v>0.28242089999999997</v>
      </c>
      <c r="Q9" s="16">
        <v>8.5364300000000004E-2</v>
      </c>
      <c r="R9" s="16">
        <v>5.8557660000000001E-3</v>
      </c>
      <c r="S9" s="14">
        <v>0.52055039999999997</v>
      </c>
      <c r="T9" s="16">
        <v>0</v>
      </c>
      <c r="U9" s="16">
        <v>0</v>
      </c>
      <c r="V9" s="16">
        <v>0</v>
      </c>
      <c r="W9" s="16">
        <v>0</v>
      </c>
      <c r="X9" s="13" t="s">
        <v>173</v>
      </c>
      <c r="Y9" s="14">
        <v>0</v>
      </c>
      <c r="Z9" s="14">
        <v>0</v>
      </c>
      <c r="AA9" s="14">
        <v>0</v>
      </c>
      <c r="AB9" s="14">
        <v>1247.451</v>
      </c>
      <c r="AC9" s="14">
        <v>56.558169999999997</v>
      </c>
      <c r="AD9" s="14">
        <v>55.025649999999999</v>
      </c>
      <c r="AE9" s="14">
        <v>1203.68</v>
      </c>
      <c r="AF9" s="14">
        <v>70.853830000000002</v>
      </c>
      <c r="AG9" s="14">
        <v>70.467770000000002</v>
      </c>
      <c r="AH9" s="14">
        <v>1323.827</v>
      </c>
      <c r="AI9" s="14">
        <v>135.845</v>
      </c>
      <c r="AJ9" s="14">
        <v>130.04509999999999</v>
      </c>
      <c r="AK9" s="14">
        <v>0</v>
      </c>
      <c r="AL9" s="14">
        <v>0</v>
      </c>
      <c r="AM9" s="14">
        <v>0</v>
      </c>
      <c r="AN9" s="14">
        <v>1196.6959999999999</v>
      </c>
      <c r="AO9" s="14">
        <v>289.81240000000003</v>
      </c>
      <c r="AP9" s="14">
        <v>202.1566</v>
      </c>
      <c r="AQ9" s="16">
        <v>0.92558799999999997</v>
      </c>
      <c r="AR9" s="16">
        <v>6.8935389999999999E-2</v>
      </c>
      <c r="AS9" s="13" t="s">
        <v>173</v>
      </c>
      <c r="AT9" s="16">
        <v>2.0567790000000001</v>
      </c>
      <c r="AU9" s="16">
        <v>0.14567430000000001</v>
      </c>
      <c r="AV9" s="16">
        <v>0.17127239999999999</v>
      </c>
      <c r="AW9" s="16">
        <v>9.9285459999999999E-3</v>
      </c>
      <c r="AX9" s="14">
        <v>0.52390959999999998</v>
      </c>
      <c r="AY9" s="16">
        <v>5.8386509999999996</v>
      </c>
      <c r="AZ9" s="16">
        <v>0.28747319999999998</v>
      </c>
      <c r="BA9" s="16">
        <v>8.7096160000000006E-2</v>
      </c>
      <c r="BB9" s="16">
        <v>5.5596639999999998E-3</v>
      </c>
      <c r="BC9" s="14">
        <v>0.48259829999999998</v>
      </c>
      <c r="BD9" s="16">
        <v>0</v>
      </c>
      <c r="BE9" s="16">
        <v>0</v>
      </c>
      <c r="BF9" s="16">
        <v>0</v>
      </c>
      <c r="BG9" s="16">
        <v>0</v>
      </c>
      <c r="BH9" s="13" t="s">
        <v>173</v>
      </c>
      <c r="BI9" s="14">
        <v>0</v>
      </c>
      <c r="BJ9" s="14">
        <v>0</v>
      </c>
      <c r="BK9" s="14">
        <v>0</v>
      </c>
      <c r="BL9" s="14">
        <v>1134.55</v>
      </c>
      <c r="BM9" s="14">
        <v>48.97504</v>
      </c>
      <c r="BN9" s="14">
        <v>47.821719999999999</v>
      </c>
      <c r="BO9" s="14">
        <v>1019.1180000000001</v>
      </c>
      <c r="BP9" s="14">
        <v>54.760069999999999</v>
      </c>
      <c r="BQ9" s="14">
        <v>54.529870000000003</v>
      </c>
      <c r="BR9" s="14">
        <v>1362.623</v>
      </c>
      <c r="BS9" s="14">
        <v>125.5232</v>
      </c>
      <c r="BT9" s="14">
        <v>120.5457</v>
      </c>
      <c r="BU9" s="14">
        <v>0</v>
      </c>
      <c r="BV9" s="14">
        <v>0</v>
      </c>
      <c r="BW9" s="14">
        <v>0</v>
      </c>
      <c r="BX9" s="14">
        <v>1002.923</v>
      </c>
      <c r="BY9" s="14">
        <v>205.73519999999999</v>
      </c>
      <c r="BZ9" s="14">
        <v>167.0993</v>
      </c>
      <c r="CA9" s="16">
        <v>0.91717340000000003</v>
      </c>
      <c r="CB9" s="16">
        <v>0.18069460000000001</v>
      </c>
      <c r="CC9" s="16">
        <v>4.091755</v>
      </c>
      <c r="CD9" s="16">
        <v>106.9834</v>
      </c>
      <c r="CE9" s="16">
        <v>0.1038525</v>
      </c>
      <c r="CF9" s="16">
        <v>0</v>
      </c>
      <c r="CG9" s="13" t="s">
        <v>173</v>
      </c>
      <c r="CH9" s="14">
        <v>3.5181480000000001</v>
      </c>
      <c r="CI9" s="14">
        <v>0.56713040000000003</v>
      </c>
      <c r="CJ9" s="14">
        <v>1.3983369999999999</v>
      </c>
      <c r="CK9" s="14">
        <v>0</v>
      </c>
      <c r="CL9" s="14">
        <v>0.94024540000000001</v>
      </c>
      <c r="CM9" s="14">
        <v>1.2685770000000001</v>
      </c>
      <c r="CN9" s="14">
        <v>0.54999949999999997</v>
      </c>
      <c r="CO9" s="14">
        <v>0</v>
      </c>
      <c r="CQ9" s="14">
        <v>1</v>
      </c>
      <c r="CR9" s="13" t="s">
        <v>58</v>
      </c>
      <c r="CS9" s="13">
        <v>1</v>
      </c>
      <c r="CT9" s="13" t="s">
        <v>146</v>
      </c>
      <c r="CU9" s="14">
        <v>2.3630879999999999</v>
      </c>
      <c r="CV9" s="14">
        <v>5321893</v>
      </c>
      <c r="CW9" s="14">
        <v>0</v>
      </c>
      <c r="CX9" s="14">
        <v>0</v>
      </c>
      <c r="CY9" s="14">
        <v>0</v>
      </c>
      <c r="CZ9" s="14">
        <v>0</v>
      </c>
      <c r="DA9" s="15">
        <v>214.95169999999999</v>
      </c>
      <c r="DB9" s="15">
        <v>104.4335</v>
      </c>
      <c r="DC9" s="15">
        <v>4.524635</v>
      </c>
      <c r="DD9" s="14">
        <v>2.0582639999999999</v>
      </c>
      <c r="DE9" s="14">
        <v>0.53830270000000002</v>
      </c>
      <c r="DF9" s="14">
        <v>0.37251329999999999</v>
      </c>
      <c r="DI9" s="15"/>
      <c r="DJ9" s="15"/>
      <c r="DK9" s="15"/>
      <c r="DL9" s="15"/>
      <c r="DM9" s="15"/>
    </row>
    <row r="10" spans="1:303" s="13" customFormat="1" ht="15" customHeight="1" x14ac:dyDescent="0.2">
      <c r="A10" s="13" t="s">
        <v>174</v>
      </c>
      <c r="B10" s="14">
        <v>1765.8030000000001</v>
      </c>
      <c r="C10" s="14">
        <v>105.2251</v>
      </c>
      <c r="D10" s="14">
        <v>101.6345</v>
      </c>
      <c r="E10" s="13" t="s">
        <v>162</v>
      </c>
      <c r="F10" s="15">
        <v>27</v>
      </c>
      <c r="G10" s="15">
        <v>31</v>
      </c>
      <c r="H10" s="13" t="s">
        <v>145</v>
      </c>
      <c r="I10" s="13" t="s">
        <v>174</v>
      </c>
      <c r="J10" s="16">
        <v>4.4401659999999996</v>
      </c>
      <c r="K10" s="16">
        <v>0.254888</v>
      </c>
      <c r="L10" s="16">
        <v>0.29820079999999999</v>
      </c>
      <c r="M10" s="16">
        <v>1.3279239999999999E-2</v>
      </c>
      <c r="N10" s="14">
        <v>0.40606049999999999</v>
      </c>
      <c r="O10" s="16">
        <v>3.3534449999999998</v>
      </c>
      <c r="P10" s="16">
        <v>0.1137135</v>
      </c>
      <c r="Q10" s="16">
        <v>0.1079914</v>
      </c>
      <c r="R10" s="16">
        <v>6.1111389999999998E-3</v>
      </c>
      <c r="S10" s="14">
        <v>0.31924340000000001</v>
      </c>
      <c r="T10" s="16">
        <v>0</v>
      </c>
      <c r="U10" s="16">
        <v>0</v>
      </c>
      <c r="V10" s="16">
        <v>0</v>
      </c>
      <c r="W10" s="16">
        <v>0</v>
      </c>
      <c r="X10" s="13" t="s">
        <v>174</v>
      </c>
      <c r="Y10" s="14">
        <v>0</v>
      </c>
      <c r="Z10" s="14">
        <v>0</v>
      </c>
      <c r="AA10" s="14">
        <v>0</v>
      </c>
      <c r="AB10" s="14">
        <v>1719.865</v>
      </c>
      <c r="AC10" s="14">
        <v>48.139740000000003</v>
      </c>
      <c r="AD10" s="14">
        <v>47.024970000000003</v>
      </c>
      <c r="AE10" s="14">
        <v>1682.3810000000001</v>
      </c>
      <c r="AF10" s="14">
        <v>66.110309999999998</v>
      </c>
      <c r="AG10" s="14">
        <v>65.771810000000002</v>
      </c>
      <c r="AH10" s="14">
        <v>1765.8030000000001</v>
      </c>
      <c r="AI10" s="14">
        <v>105.2251</v>
      </c>
      <c r="AJ10" s="14">
        <v>101.6345</v>
      </c>
      <c r="AK10" s="14">
        <v>0</v>
      </c>
      <c r="AL10" s="14">
        <v>0</v>
      </c>
      <c r="AM10" s="14">
        <v>0</v>
      </c>
      <c r="AN10" s="14">
        <v>1673.32</v>
      </c>
      <c r="AO10" s="14">
        <v>226.8964</v>
      </c>
      <c r="AP10" s="14">
        <v>205.15309999999999</v>
      </c>
      <c r="AQ10" s="16">
        <v>0.96953449999999997</v>
      </c>
      <c r="AR10" s="16">
        <v>5.4897309999999998E-2</v>
      </c>
      <c r="AS10" s="13" t="s">
        <v>174</v>
      </c>
      <c r="AT10" s="16">
        <v>4.4244880000000002</v>
      </c>
      <c r="AU10" s="16">
        <v>0.2389473</v>
      </c>
      <c r="AV10" s="16">
        <v>0.29162080000000001</v>
      </c>
      <c r="AW10" s="16">
        <v>1.237481E-2</v>
      </c>
      <c r="AX10" s="14">
        <v>0.40587790000000001</v>
      </c>
      <c r="AY10" s="16">
        <v>3.4291100000000001</v>
      </c>
      <c r="AZ10" s="16">
        <v>0.1050973</v>
      </c>
      <c r="BA10" s="16">
        <v>0.1100381</v>
      </c>
      <c r="BB10" s="16">
        <v>5.8816329999999998E-3</v>
      </c>
      <c r="BC10" s="14">
        <v>0.30176130000000001</v>
      </c>
      <c r="BD10" s="16">
        <v>0</v>
      </c>
      <c r="BE10" s="16">
        <v>0</v>
      </c>
      <c r="BF10" s="16">
        <v>0</v>
      </c>
      <c r="BG10" s="16">
        <v>0</v>
      </c>
      <c r="BH10" s="13" t="s">
        <v>174</v>
      </c>
      <c r="BI10" s="14">
        <v>0</v>
      </c>
      <c r="BJ10" s="14">
        <v>0</v>
      </c>
      <c r="BK10" s="14">
        <v>0</v>
      </c>
      <c r="BL10" s="14">
        <v>1716.9349999999999</v>
      </c>
      <c r="BM10" s="14">
        <v>45.227290000000004</v>
      </c>
      <c r="BN10" s="14">
        <v>44.241750000000003</v>
      </c>
      <c r="BO10" s="14">
        <v>1649.624</v>
      </c>
      <c r="BP10" s="14">
        <v>61.910780000000003</v>
      </c>
      <c r="BQ10" s="14">
        <v>61.613759999999999</v>
      </c>
      <c r="BR10" s="14">
        <v>1800.0329999999999</v>
      </c>
      <c r="BS10" s="14">
        <v>98.868210000000005</v>
      </c>
      <c r="BT10" s="14">
        <v>95.68683</v>
      </c>
      <c r="BU10" s="14">
        <v>0</v>
      </c>
      <c r="BV10" s="14">
        <v>0</v>
      </c>
      <c r="BW10" s="14">
        <v>0</v>
      </c>
      <c r="BX10" s="14">
        <v>1633.579</v>
      </c>
      <c r="BY10" s="14">
        <v>200.45660000000001</v>
      </c>
      <c r="BZ10" s="14">
        <v>199.584</v>
      </c>
      <c r="CA10" s="16">
        <v>0.96568920000000003</v>
      </c>
      <c r="CB10" s="16">
        <v>9.6626279999999995E-2</v>
      </c>
      <c r="CC10" s="16">
        <v>4.091755</v>
      </c>
      <c r="CD10" s="16">
        <v>106.9834</v>
      </c>
      <c r="CE10" s="16">
        <v>0.1038525</v>
      </c>
      <c r="CF10" s="16">
        <v>0</v>
      </c>
      <c r="CG10" s="13" t="s">
        <v>174</v>
      </c>
      <c r="CH10" s="14">
        <v>5.3392400000000002</v>
      </c>
      <c r="CI10" s="14">
        <v>1.0207550000000001</v>
      </c>
      <c r="CJ10" s="14">
        <v>0.9620088</v>
      </c>
      <c r="CK10" s="14">
        <v>0</v>
      </c>
      <c r="CL10" s="14">
        <v>0.88230430000000004</v>
      </c>
      <c r="CM10" s="14">
        <v>0.7931378</v>
      </c>
      <c r="CN10" s="14">
        <v>0.77500000000000002</v>
      </c>
      <c r="CO10" s="14">
        <v>2.02E-4</v>
      </c>
      <c r="CP10" s="13" t="s">
        <v>148</v>
      </c>
      <c r="CQ10" s="14">
        <v>1</v>
      </c>
      <c r="CR10" s="13" t="s">
        <v>58</v>
      </c>
      <c r="CS10" s="13">
        <v>1</v>
      </c>
      <c r="CT10" s="13" t="s">
        <v>58</v>
      </c>
      <c r="CU10" s="14">
        <v>1.484394</v>
      </c>
      <c r="CV10" s="14">
        <v>5606811</v>
      </c>
      <c r="CW10" s="14">
        <v>710.05</v>
      </c>
      <c r="CX10" s="14">
        <v>769.40610000000004</v>
      </c>
      <c r="CY10" s="14">
        <v>1834.65</v>
      </c>
      <c r="CZ10" s="14">
        <v>318.08100000000002</v>
      </c>
      <c r="DA10" s="15">
        <v>102.4808</v>
      </c>
      <c r="DB10" s="15">
        <v>28.924849999999999</v>
      </c>
      <c r="DC10" s="15">
        <v>0.82335469999999999</v>
      </c>
      <c r="DD10" s="14">
        <v>3.5430009999999998</v>
      </c>
      <c r="DE10" s="14">
        <v>0.37544759999999999</v>
      </c>
      <c r="DF10" s="14">
        <v>0.29390280000000002</v>
      </c>
      <c r="DI10" s="15"/>
      <c r="DJ10" s="15"/>
      <c r="DK10" s="15"/>
      <c r="DL10" s="15"/>
      <c r="DM10" s="15"/>
    </row>
    <row r="11" spans="1:303" s="13" customFormat="1" ht="15" customHeight="1" x14ac:dyDescent="0.2">
      <c r="A11" s="13" t="s">
        <v>175</v>
      </c>
      <c r="B11" s="14">
        <v>1610.1980000000001</v>
      </c>
      <c r="C11" s="14">
        <v>137.20169999999999</v>
      </c>
      <c r="D11" s="14">
        <v>131.2037</v>
      </c>
      <c r="E11" s="13" t="s">
        <v>162</v>
      </c>
      <c r="F11" s="15">
        <v>25</v>
      </c>
      <c r="G11" s="15">
        <v>32</v>
      </c>
      <c r="H11" s="13" t="s">
        <v>145</v>
      </c>
      <c r="I11" s="13" t="s">
        <v>175</v>
      </c>
      <c r="J11" s="16">
        <v>3.805431</v>
      </c>
      <c r="K11" s="16">
        <v>0.25564880000000001</v>
      </c>
      <c r="L11" s="16">
        <v>0.27806199999999998</v>
      </c>
      <c r="M11" s="16">
        <v>1.4E-2</v>
      </c>
      <c r="N11" s="14">
        <v>0.27611200000000002</v>
      </c>
      <c r="O11" s="16">
        <v>3.5963189999999998</v>
      </c>
      <c r="P11" s="16">
        <v>0.1586217</v>
      </c>
      <c r="Q11" s="16">
        <v>9.9299999999999999E-2</v>
      </c>
      <c r="R11" s="16">
        <v>7.1399999999999996E-3</v>
      </c>
      <c r="S11" s="14">
        <v>0.21575230000000001</v>
      </c>
      <c r="T11" s="16">
        <v>0</v>
      </c>
      <c r="U11" s="16">
        <v>0</v>
      </c>
      <c r="V11" s="16">
        <v>0</v>
      </c>
      <c r="W11" s="16">
        <v>0</v>
      </c>
      <c r="X11" s="13" t="s">
        <v>175</v>
      </c>
      <c r="Y11" s="14">
        <v>0</v>
      </c>
      <c r="Z11" s="14">
        <v>0</v>
      </c>
      <c r="AA11" s="14">
        <v>0</v>
      </c>
      <c r="AB11" s="14">
        <v>1593.894</v>
      </c>
      <c r="AC11" s="14">
        <v>54.749630000000003</v>
      </c>
      <c r="AD11" s="14">
        <v>53.312469999999998</v>
      </c>
      <c r="AE11" s="14">
        <v>1581.595</v>
      </c>
      <c r="AF11" s="14">
        <v>70.802310000000006</v>
      </c>
      <c r="AG11" s="14">
        <v>70.414389999999997</v>
      </c>
      <c r="AH11" s="14">
        <v>1610.1980000000001</v>
      </c>
      <c r="AI11" s="14">
        <v>137.20169999999999</v>
      </c>
      <c r="AJ11" s="14">
        <v>131.2037</v>
      </c>
      <c r="AK11" s="14">
        <v>0</v>
      </c>
      <c r="AL11" s="14">
        <v>0</v>
      </c>
      <c r="AM11" s="14">
        <v>0</v>
      </c>
      <c r="AN11" s="14">
        <v>1578.914</v>
      </c>
      <c r="AO11" s="14">
        <v>236.2407</v>
      </c>
      <c r="AP11" s="14">
        <v>274.6139</v>
      </c>
      <c r="AQ11" s="16">
        <v>0.96045239999999998</v>
      </c>
      <c r="AR11" s="16">
        <v>1.8499999999999999E-2</v>
      </c>
      <c r="AS11" s="13" t="s">
        <v>175</v>
      </c>
      <c r="AT11" s="16">
        <v>3.590525</v>
      </c>
      <c r="AU11" s="16">
        <v>0.21665970000000001</v>
      </c>
      <c r="AV11" s="16">
        <v>0.2450291</v>
      </c>
      <c r="AW11" s="16">
        <v>1.15E-2</v>
      </c>
      <c r="AX11" s="14">
        <v>0.33744020000000002</v>
      </c>
      <c r="AY11" s="16">
        <v>4.0811479999999998</v>
      </c>
      <c r="AZ11" s="16">
        <v>0.15443299999999999</v>
      </c>
      <c r="BA11" s="16">
        <v>0.10627689999999999</v>
      </c>
      <c r="BB11" s="16">
        <v>6.6600000000000001E-3</v>
      </c>
      <c r="BC11" s="14">
        <v>0.25171830000000001</v>
      </c>
      <c r="BD11" s="16">
        <v>0</v>
      </c>
      <c r="BE11" s="16">
        <v>0</v>
      </c>
      <c r="BF11" s="16">
        <v>0</v>
      </c>
      <c r="BG11" s="16">
        <v>0</v>
      </c>
      <c r="BH11" s="13" t="s">
        <v>175</v>
      </c>
      <c r="BI11" s="14">
        <v>0</v>
      </c>
      <c r="BJ11" s="14">
        <v>0</v>
      </c>
      <c r="BK11" s="14">
        <v>0</v>
      </c>
      <c r="BL11" s="14">
        <v>1547.4380000000001</v>
      </c>
      <c r="BM11" s="14">
        <v>48.497590000000002</v>
      </c>
      <c r="BN11" s="14">
        <v>47.366509999999998</v>
      </c>
      <c r="BO11" s="14">
        <v>1412.789</v>
      </c>
      <c r="BP11" s="14">
        <v>59.464089999999999</v>
      </c>
      <c r="BQ11" s="14">
        <v>59.19106</v>
      </c>
      <c r="BR11" s="14">
        <v>1736.511</v>
      </c>
      <c r="BS11" s="14">
        <v>117.12779999999999</v>
      </c>
      <c r="BT11" s="14">
        <v>112.7015</v>
      </c>
      <c r="BU11" s="14">
        <v>0</v>
      </c>
      <c r="BV11" s="14">
        <v>0</v>
      </c>
      <c r="BW11" s="14">
        <v>0</v>
      </c>
      <c r="BX11" s="14">
        <v>1385.818</v>
      </c>
      <c r="BY11" s="14">
        <v>179.35650000000001</v>
      </c>
      <c r="BZ11" s="14">
        <v>250.84639999999999</v>
      </c>
      <c r="CA11" s="16">
        <v>0.94245230000000002</v>
      </c>
      <c r="CB11" s="16">
        <v>0.1881332</v>
      </c>
      <c r="CC11" s="16">
        <v>4.5924009999999997</v>
      </c>
      <c r="CD11" s="16">
        <v>114.4342</v>
      </c>
      <c r="CE11" s="16">
        <v>0.1037902</v>
      </c>
      <c r="CF11" s="16">
        <v>0</v>
      </c>
      <c r="CG11" s="13" t="s">
        <v>175</v>
      </c>
      <c r="CH11" s="14">
        <v>3.197365</v>
      </c>
      <c r="CI11" s="14">
        <v>1.1369579999999999</v>
      </c>
      <c r="CJ11" s="14">
        <v>0.85584170000000004</v>
      </c>
      <c r="CK11" s="14">
        <v>0</v>
      </c>
      <c r="CL11" s="14">
        <v>1.358204</v>
      </c>
      <c r="CM11" s="14">
        <v>2.4492050000000001</v>
      </c>
      <c r="CN11" s="14">
        <v>3.2078950000000002</v>
      </c>
      <c r="CO11" s="14">
        <v>4.1100000000000002E-4</v>
      </c>
      <c r="CP11" s="13" t="s">
        <v>146</v>
      </c>
      <c r="CQ11" s="14">
        <v>1</v>
      </c>
      <c r="CR11" s="13" t="s">
        <v>58</v>
      </c>
      <c r="CS11" s="13">
        <v>1</v>
      </c>
      <c r="CT11" s="13" t="s">
        <v>146</v>
      </c>
      <c r="CU11" s="14">
        <v>2.9627569999999999</v>
      </c>
      <c r="CV11" s="14">
        <v>5233861</v>
      </c>
      <c r="CW11" s="14">
        <v>0</v>
      </c>
      <c r="CX11" s="14">
        <v>0</v>
      </c>
      <c r="CY11" s="14">
        <v>0</v>
      </c>
      <c r="CZ11" s="14">
        <v>0</v>
      </c>
      <c r="DA11" s="15">
        <v>221.40950000000001</v>
      </c>
      <c r="DB11" s="15">
        <v>73.956919999999997</v>
      </c>
      <c r="DC11" s="15">
        <v>7.051577</v>
      </c>
      <c r="DD11" s="14">
        <v>2.993763</v>
      </c>
      <c r="DE11" s="14">
        <v>0.74785670000000004</v>
      </c>
      <c r="DF11" s="14">
        <v>0.53776939999999995</v>
      </c>
      <c r="DI11" s="15"/>
      <c r="DJ11" s="15"/>
      <c r="DK11" s="15"/>
      <c r="DL11" s="15"/>
      <c r="DM11" s="15"/>
    </row>
    <row r="12" spans="1:303" s="13" customFormat="1" ht="15" customHeight="1" x14ac:dyDescent="0.2">
      <c r="A12" s="13" t="s">
        <v>176</v>
      </c>
      <c r="B12" s="14">
        <v>1192.1099999999999</v>
      </c>
      <c r="C12" s="14">
        <v>96.246639999999999</v>
      </c>
      <c r="D12" s="14">
        <v>95.534959999999998</v>
      </c>
      <c r="E12" s="13" t="s">
        <v>88</v>
      </c>
      <c r="F12" s="15">
        <v>23</v>
      </c>
      <c r="G12" s="15">
        <v>31</v>
      </c>
      <c r="H12" s="13" t="s">
        <v>145</v>
      </c>
      <c r="I12" s="13" t="s">
        <v>176</v>
      </c>
      <c r="J12" s="16">
        <v>2.4151690000000001</v>
      </c>
      <c r="K12" s="16">
        <v>0.24287400000000001</v>
      </c>
      <c r="L12" s="16">
        <v>0.20312949999999999</v>
      </c>
      <c r="M12" s="16">
        <v>1.7896309999999999E-2</v>
      </c>
      <c r="N12" s="14">
        <v>0.6768613</v>
      </c>
      <c r="O12" s="16">
        <v>4.9229669999999999</v>
      </c>
      <c r="P12" s="16">
        <v>0.4101689</v>
      </c>
      <c r="Q12" s="16">
        <v>8.6232950000000003E-2</v>
      </c>
      <c r="R12" s="16">
        <v>6.6130679999999997E-3</v>
      </c>
      <c r="S12" s="14">
        <v>0.66678389999999998</v>
      </c>
      <c r="T12" s="16">
        <v>0</v>
      </c>
      <c r="U12" s="16">
        <v>0</v>
      </c>
      <c r="V12" s="16">
        <v>0</v>
      </c>
      <c r="W12" s="16">
        <v>0</v>
      </c>
      <c r="X12" s="13" t="s">
        <v>176</v>
      </c>
      <c r="Y12" s="14">
        <v>0</v>
      </c>
      <c r="Z12" s="14">
        <v>0</v>
      </c>
      <c r="AA12" s="14">
        <v>0</v>
      </c>
      <c r="AB12" s="14">
        <v>1247.1210000000001</v>
      </c>
      <c r="AC12" s="14">
        <v>73.525300000000001</v>
      </c>
      <c r="AD12" s="14">
        <v>70.956159999999997</v>
      </c>
      <c r="AE12" s="14">
        <v>1192.1099999999999</v>
      </c>
      <c r="AF12" s="14">
        <v>96.246639999999999</v>
      </c>
      <c r="AG12" s="14">
        <v>95.534959999999998</v>
      </c>
      <c r="AH12" s="14">
        <v>1343.41</v>
      </c>
      <c r="AI12" s="14">
        <v>151.85069999999999</v>
      </c>
      <c r="AJ12" s="14">
        <v>144.63249999999999</v>
      </c>
      <c r="AK12" s="14">
        <v>0</v>
      </c>
      <c r="AL12" s="14">
        <v>0</v>
      </c>
      <c r="AM12" s="14">
        <v>0</v>
      </c>
      <c r="AN12" s="14">
        <v>1183.367</v>
      </c>
      <c r="AO12" s="14">
        <v>409.66899999999998</v>
      </c>
      <c r="AP12" s="14">
        <v>235.24930000000001</v>
      </c>
      <c r="AQ12" s="16">
        <v>0.92442829999999998</v>
      </c>
      <c r="AR12" s="16">
        <v>8.6055759999999995E-2</v>
      </c>
      <c r="AS12" s="13" t="s">
        <v>176</v>
      </c>
      <c r="AT12" s="16">
        <v>2.1262539999999999</v>
      </c>
      <c r="AU12" s="16">
        <v>0.1900761</v>
      </c>
      <c r="AV12" s="16">
        <v>0.16930680000000001</v>
      </c>
      <c r="AW12" s="16">
        <v>1.322507E-2</v>
      </c>
      <c r="AX12" s="14">
        <v>0.65618339999999997</v>
      </c>
      <c r="AY12" s="16">
        <v>5.9064370000000004</v>
      </c>
      <c r="AZ12" s="16">
        <v>0.42199350000000002</v>
      </c>
      <c r="BA12" s="16">
        <v>9.1083430000000007E-2</v>
      </c>
      <c r="BB12" s="16">
        <v>6.3946510000000003E-3</v>
      </c>
      <c r="BC12" s="14">
        <v>0.63935699999999995</v>
      </c>
      <c r="BD12" s="16">
        <v>0</v>
      </c>
      <c r="BE12" s="16">
        <v>0</v>
      </c>
      <c r="BF12" s="16">
        <v>0</v>
      </c>
      <c r="BG12" s="16">
        <v>0</v>
      </c>
      <c r="BH12" s="13" t="s">
        <v>176</v>
      </c>
      <c r="BI12" s="14">
        <v>0</v>
      </c>
      <c r="BJ12" s="14">
        <v>0</v>
      </c>
      <c r="BK12" s="14">
        <v>0</v>
      </c>
      <c r="BL12" s="14">
        <v>1157.3699999999999</v>
      </c>
      <c r="BM12" s="14">
        <v>62.693129999999996</v>
      </c>
      <c r="BN12" s="14">
        <v>60.81559</v>
      </c>
      <c r="BO12" s="14">
        <v>1008.29</v>
      </c>
      <c r="BP12" s="14">
        <v>73.117069999999998</v>
      </c>
      <c r="BQ12" s="14">
        <v>72.704790000000003</v>
      </c>
      <c r="BR12" s="14">
        <v>1448.348</v>
      </c>
      <c r="BS12" s="14">
        <v>136.7039</v>
      </c>
      <c r="BT12" s="14">
        <v>130.7946</v>
      </c>
      <c r="BU12" s="14">
        <v>0</v>
      </c>
      <c r="BV12" s="14">
        <v>0</v>
      </c>
      <c r="BW12" s="14">
        <v>0</v>
      </c>
      <c r="BX12" s="14">
        <v>987.23019999999997</v>
      </c>
      <c r="BY12" s="14">
        <v>297.29390000000001</v>
      </c>
      <c r="BZ12" s="14">
        <v>195.2842</v>
      </c>
      <c r="CA12" s="16">
        <v>0.91717340000000003</v>
      </c>
      <c r="CB12" s="16">
        <v>0.22683329999999999</v>
      </c>
      <c r="CC12" s="16">
        <v>4.091755</v>
      </c>
      <c r="CD12" s="16">
        <v>106.9834</v>
      </c>
      <c r="CE12" s="16">
        <v>0.1038525</v>
      </c>
      <c r="CF12" s="16">
        <v>0</v>
      </c>
      <c r="CG12" s="13" t="s">
        <v>176</v>
      </c>
      <c r="CH12" s="14">
        <v>3.5543779999999998</v>
      </c>
      <c r="CI12" s="14">
        <v>1.094778</v>
      </c>
      <c r="CJ12" s="14">
        <v>1.429373</v>
      </c>
      <c r="CK12" s="14">
        <v>0</v>
      </c>
      <c r="CL12" s="14">
        <v>1.3094730000000001</v>
      </c>
      <c r="CM12" s="14">
        <v>2.1526390000000002</v>
      </c>
      <c r="CN12" s="14">
        <v>0.81889080000000003</v>
      </c>
      <c r="CO12" s="14">
        <v>1.0499999999999999E-3</v>
      </c>
      <c r="CP12" s="13" t="s">
        <v>147</v>
      </c>
      <c r="CQ12" s="14">
        <v>1</v>
      </c>
      <c r="CR12" s="13" t="s">
        <v>58</v>
      </c>
      <c r="CS12" s="13">
        <v>1</v>
      </c>
      <c r="CT12" s="13" t="s">
        <v>58</v>
      </c>
      <c r="CU12" s="14">
        <v>1.169708</v>
      </c>
      <c r="CV12" s="14">
        <v>5147559</v>
      </c>
      <c r="CW12" s="14">
        <v>0</v>
      </c>
      <c r="CX12" s="14">
        <v>0</v>
      </c>
      <c r="CY12" s="14">
        <v>0</v>
      </c>
      <c r="CZ12" s="14">
        <v>0</v>
      </c>
      <c r="DA12" s="15">
        <v>169.81120000000001</v>
      </c>
      <c r="DB12" s="15">
        <v>79.025729999999996</v>
      </c>
      <c r="DC12" s="15">
        <v>6.5141600000000004</v>
      </c>
      <c r="DD12" s="14">
        <v>2.148809</v>
      </c>
      <c r="DE12" s="14">
        <v>0.42512820000000001</v>
      </c>
      <c r="DF12" s="14">
        <v>0.27855180000000002</v>
      </c>
      <c r="DI12" s="15"/>
      <c r="DJ12" s="15"/>
      <c r="DK12" s="15"/>
      <c r="DL12" s="15"/>
      <c r="DM12" s="15"/>
    </row>
    <row r="13" spans="1:303" s="13" customFormat="1" ht="15" customHeight="1" x14ac:dyDescent="0.2">
      <c r="A13" s="13" t="s">
        <v>177</v>
      </c>
      <c r="B13" s="14">
        <v>1192.9739999999999</v>
      </c>
      <c r="C13" s="14">
        <v>110.8839</v>
      </c>
      <c r="D13" s="14">
        <v>109.9385</v>
      </c>
      <c r="E13" s="13" t="s">
        <v>88</v>
      </c>
      <c r="F13" s="15">
        <v>28</v>
      </c>
      <c r="G13" s="15">
        <v>31</v>
      </c>
      <c r="H13" s="13" t="s">
        <v>145</v>
      </c>
      <c r="I13" s="13" t="s">
        <v>177</v>
      </c>
      <c r="J13" s="16">
        <v>2.5935079999999999</v>
      </c>
      <c r="K13" s="16">
        <v>0.27658749999999999</v>
      </c>
      <c r="L13" s="16">
        <v>0.20329069999999999</v>
      </c>
      <c r="M13" s="16">
        <v>2.0608979999999999E-2</v>
      </c>
      <c r="N13" s="14">
        <v>0.48489349999999998</v>
      </c>
      <c r="O13" s="16">
        <v>4.9190649999999998</v>
      </c>
      <c r="P13" s="16">
        <v>0.47964079999999998</v>
      </c>
      <c r="Q13" s="16">
        <v>9.2527100000000001E-2</v>
      </c>
      <c r="R13" s="16">
        <v>9.7772109999999992E-3</v>
      </c>
      <c r="S13" s="14">
        <v>0.4671285</v>
      </c>
      <c r="T13" s="16">
        <v>0</v>
      </c>
      <c r="U13" s="16">
        <v>0</v>
      </c>
      <c r="V13" s="16">
        <v>0</v>
      </c>
      <c r="W13" s="16">
        <v>0</v>
      </c>
      <c r="X13" s="13" t="s">
        <v>177</v>
      </c>
      <c r="Y13" s="14">
        <v>0</v>
      </c>
      <c r="Z13" s="14">
        <v>0</v>
      </c>
      <c r="AA13" s="14">
        <v>0</v>
      </c>
      <c r="AB13" s="14">
        <v>1298.806</v>
      </c>
      <c r="AC13" s="14">
        <v>79.696269999999998</v>
      </c>
      <c r="AD13" s="14">
        <v>76.686300000000003</v>
      </c>
      <c r="AE13" s="14">
        <v>1192.9739999999999</v>
      </c>
      <c r="AF13" s="14">
        <v>110.8839</v>
      </c>
      <c r="AG13" s="14">
        <v>109.9385</v>
      </c>
      <c r="AH13" s="14">
        <v>1478.2270000000001</v>
      </c>
      <c r="AI13" s="14">
        <v>207.31049999999999</v>
      </c>
      <c r="AJ13" s="14">
        <v>193.99770000000001</v>
      </c>
      <c r="AK13" s="14">
        <v>0</v>
      </c>
      <c r="AL13" s="14">
        <v>0</v>
      </c>
      <c r="AM13" s="14">
        <v>0</v>
      </c>
      <c r="AN13" s="14">
        <v>1175.692</v>
      </c>
      <c r="AO13" s="14">
        <v>387.29079999999999</v>
      </c>
      <c r="AP13" s="14">
        <v>447.70010000000002</v>
      </c>
      <c r="AQ13" s="16">
        <v>0.92376139999999995</v>
      </c>
      <c r="AR13" s="16">
        <v>0.15821460000000001</v>
      </c>
      <c r="AS13" s="13" t="s">
        <v>177</v>
      </c>
      <c r="AT13" s="16">
        <v>2.4256519999999999</v>
      </c>
      <c r="AU13" s="16">
        <v>0.22531680000000001</v>
      </c>
      <c r="AV13" s="16">
        <v>0.1877846</v>
      </c>
      <c r="AW13" s="16">
        <v>1.6485219999999998E-2</v>
      </c>
      <c r="AX13" s="14">
        <v>0.48768129999999998</v>
      </c>
      <c r="AY13" s="16">
        <v>5.3252499999999996</v>
      </c>
      <c r="AZ13" s="16">
        <v>0.43926799999999999</v>
      </c>
      <c r="BA13" s="16">
        <v>9.3684359999999994E-2</v>
      </c>
      <c r="BB13" s="16">
        <v>8.576841E-3</v>
      </c>
      <c r="BC13" s="14">
        <v>0.4601248</v>
      </c>
      <c r="BD13" s="16">
        <v>0</v>
      </c>
      <c r="BE13" s="16">
        <v>0</v>
      </c>
      <c r="BF13" s="16">
        <v>0</v>
      </c>
      <c r="BG13" s="16">
        <v>0</v>
      </c>
      <c r="BH13" s="13" t="s">
        <v>177</v>
      </c>
      <c r="BI13" s="14">
        <v>0</v>
      </c>
      <c r="BJ13" s="14">
        <v>0</v>
      </c>
      <c r="BK13" s="14">
        <v>0</v>
      </c>
      <c r="BL13" s="14">
        <v>1250.2329999999999</v>
      </c>
      <c r="BM13" s="14">
        <v>67.908230000000003</v>
      </c>
      <c r="BN13" s="14">
        <v>65.710489999999993</v>
      </c>
      <c r="BO13" s="14">
        <v>1109.3630000000001</v>
      </c>
      <c r="BP13" s="14">
        <v>89.781450000000007</v>
      </c>
      <c r="BQ13" s="14">
        <v>89.16046</v>
      </c>
      <c r="BR13" s="14">
        <v>1501.759</v>
      </c>
      <c r="BS13" s="14">
        <v>178.2047</v>
      </c>
      <c r="BT13" s="14">
        <v>168.267</v>
      </c>
      <c r="BU13" s="14">
        <v>0</v>
      </c>
      <c r="BV13" s="14">
        <v>0</v>
      </c>
      <c r="BW13" s="14">
        <v>0</v>
      </c>
      <c r="BX13" s="14">
        <v>1087.5630000000001</v>
      </c>
      <c r="BY13" s="14">
        <v>310.92649999999998</v>
      </c>
      <c r="BZ13" s="14">
        <v>372.12900000000002</v>
      </c>
      <c r="CA13" s="16">
        <v>0.91717340000000003</v>
      </c>
      <c r="CB13" s="16">
        <v>0.20905879999999999</v>
      </c>
      <c r="CC13" s="16">
        <v>4.091755</v>
      </c>
      <c r="CD13" s="16">
        <v>106.9834</v>
      </c>
      <c r="CE13" s="16">
        <v>0.1038525</v>
      </c>
      <c r="CF13" s="16">
        <v>0</v>
      </c>
      <c r="CG13" s="13" t="s">
        <v>177</v>
      </c>
      <c r="CH13" s="14">
        <v>17.34064</v>
      </c>
      <c r="CI13" s="14">
        <v>1.9377679999999999</v>
      </c>
      <c r="CJ13" s="14">
        <v>0.3394778</v>
      </c>
      <c r="CK13" s="14">
        <v>0</v>
      </c>
      <c r="CL13" s="14">
        <v>9.0553190000000008</v>
      </c>
      <c r="CM13" s="14">
        <v>7.9648450000000004</v>
      </c>
      <c r="CN13" s="14">
        <v>4.0318310000000004</v>
      </c>
      <c r="CO13" s="14">
        <v>5.2700000000000004E-3</v>
      </c>
      <c r="CP13" s="13" t="s">
        <v>147</v>
      </c>
      <c r="CQ13" s="14">
        <v>1</v>
      </c>
      <c r="CR13" s="13" t="s">
        <v>58</v>
      </c>
      <c r="CS13" s="13">
        <v>1</v>
      </c>
      <c r="CT13" s="13" t="s">
        <v>147</v>
      </c>
      <c r="CU13" s="14">
        <v>2.9088069999999999</v>
      </c>
      <c r="CV13" s="14">
        <v>2898769</v>
      </c>
      <c r="CW13" s="14">
        <v>894.8</v>
      </c>
      <c r="CX13" s="14">
        <v>297.3562</v>
      </c>
      <c r="CY13" s="14">
        <v>1979.65</v>
      </c>
      <c r="CZ13" s="14">
        <v>4545.2470000000003</v>
      </c>
      <c r="DA13" s="15">
        <v>50.118769999999998</v>
      </c>
      <c r="DB13" s="15">
        <v>27.55011</v>
      </c>
      <c r="DC13" s="15">
        <v>6.503647</v>
      </c>
      <c r="DD13" s="14">
        <v>1.819186</v>
      </c>
      <c r="DE13" s="14">
        <v>0.13148360000000001</v>
      </c>
      <c r="DF13" s="14">
        <v>0.1041834</v>
      </c>
      <c r="DI13" s="15"/>
      <c r="DJ13" s="15"/>
      <c r="DK13" s="15"/>
      <c r="DL13" s="15"/>
      <c r="DM13" s="15"/>
    </row>
    <row r="14" spans="1:303" s="13" customFormat="1" ht="15" customHeight="1" x14ac:dyDescent="0.2">
      <c r="A14" s="13" t="s">
        <v>178</v>
      </c>
      <c r="B14" s="14">
        <v>1594.8689999999999</v>
      </c>
      <c r="C14" s="14">
        <v>101.94580000000001</v>
      </c>
      <c r="D14" s="14">
        <v>98.599299999999999</v>
      </c>
      <c r="E14" s="13" t="s">
        <v>162</v>
      </c>
      <c r="F14" s="15">
        <v>26</v>
      </c>
      <c r="G14" s="15">
        <v>33</v>
      </c>
      <c r="H14" s="13" t="s">
        <v>145</v>
      </c>
      <c r="I14" s="13" t="s">
        <v>178</v>
      </c>
      <c r="J14" s="16">
        <v>3.9416530000000001</v>
      </c>
      <c r="K14" s="16">
        <v>0.2052986</v>
      </c>
      <c r="L14" s="16">
        <v>0.29039239999999999</v>
      </c>
      <c r="M14" s="16">
        <v>8.3800000000000003E-3</v>
      </c>
      <c r="N14" s="14">
        <v>0.22095029999999999</v>
      </c>
      <c r="O14" s="16">
        <v>3.4436170000000002</v>
      </c>
      <c r="P14" s="16">
        <v>9.1800000000000007E-2</v>
      </c>
      <c r="Q14" s="16">
        <v>9.8400000000000001E-2</v>
      </c>
      <c r="R14" s="16">
        <v>5.28E-3</v>
      </c>
      <c r="S14" s="14">
        <v>0.19490289999999999</v>
      </c>
      <c r="T14" s="16">
        <v>0</v>
      </c>
      <c r="U14" s="16">
        <v>0</v>
      </c>
      <c r="V14" s="16">
        <v>0</v>
      </c>
      <c r="W14" s="16">
        <v>0</v>
      </c>
      <c r="X14" s="13" t="s">
        <v>178</v>
      </c>
      <c r="Y14" s="14">
        <v>0</v>
      </c>
      <c r="Z14" s="14">
        <v>0</v>
      </c>
      <c r="AA14" s="14">
        <v>0</v>
      </c>
      <c r="AB14" s="14">
        <v>1622.277</v>
      </c>
      <c r="AC14" s="14">
        <v>42.628030000000003</v>
      </c>
      <c r="AD14" s="14">
        <v>41.751440000000002</v>
      </c>
      <c r="AE14" s="14">
        <v>1643.49</v>
      </c>
      <c r="AF14" s="14">
        <v>41.958089999999999</v>
      </c>
      <c r="AG14" s="14">
        <v>41.820740000000001</v>
      </c>
      <c r="AH14" s="14">
        <v>1594.8689999999999</v>
      </c>
      <c r="AI14" s="14">
        <v>101.94580000000001</v>
      </c>
      <c r="AJ14" s="14">
        <v>98.599299999999999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6">
        <v>0</v>
      </c>
      <c r="AR14" s="16">
        <v>9.5500000000000002E-2</v>
      </c>
      <c r="AS14" s="13" t="s">
        <v>178</v>
      </c>
      <c r="AT14" s="16">
        <v>4.0747549999999997</v>
      </c>
      <c r="AU14" s="16">
        <v>0.18362680000000001</v>
      </c>
      <c r="AV14" s="16">
        <v>0.2923538</v>
      </c>
      <c r="AW14" s="16">
        <v>7.3400000000000002E-3</v>
      </c>
      <c r="AX14" s="14">
        <v>0.2185531</v>
      </c>
      <c r="AY14" s="16">
        <v>3.4205130000000001</v>
      </c>
      <c r="AZ14" s="16">
        <v>7.7907900000000002E-2</v>
      </c>
      <c r="BA14" s="16">
        <v>0.1010861</v>
      </c>
      <c r="BB14" s="16">
        <v>4.7099999999999998E-3</v>
      </c>
      <c r="BC14" s="14">
        <v>0.18642529999999999</v>
      </c>
      <c r="BD14" s="16">
        <v>0</v>
      </c>
      <c r="BE14" s="16">
        <v>0</v>
      </c>
      <c r="BF14" s="16">
        <v>0</v>
      </c>
      <c r="BG14" s="16">
        <v>0</v>
      </c>
      <c r="BH14" s="13" t="s">
        <v>178</v>
      </c>
      <c r="BI14" s="14">
        <v>0</v>
      </c>
      <c r="BJ14" s="14">
        <v>0</v>
      </c>
      <c r="BK14" s="14">
        <v>0</v>
      </c>
      <c r="BL14" s="14">
        <v>1649.2650000000001</v>
      </c>
      <c r="BM14" s="14">
        <v>37.077419999999996</v>
      </c>
      <c r="BN14" s="14">
        <v>36.412709999999997</v>
      </c>
      <c r="BO14" s="14">
        <v>1653.2809999999999</v>
      </c>
      <c r="BP14" s="14">
        <v>36.679040000000001</v>
      </c>
      <c r="BQ14" s="14">
        <v>36.574820000000003</v>
      </c>
      <c r="BR14" s="14">
        <v>1644.1510000000001</v>
      </c>
      <c r="BS14" s="14">
        <v>87.632069999999999</v>
      </c>
      <c r="BT14" s="14">
        <v>85.142080000000007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6">
        <v>0</v>
      </c>
      <c r="CB14" s="16">
        <v>0</v>
      </c>
      <c r="CC14" s="16">
        <v>2.2316120000000002</v>
      </c>
      <c r="CD14" s="16">
        <v>125.4992</v>
      </c>
      <c r="CE14" s="16">
        <v>0.15153169999999999</v>
      </c>
      <c r="CF14" s="16">
        <v>0</v>
      </c>
      <c r="CG14" s="13" t="s">
        <v>178</v>
      </c>
      <c r="CH14" s="14">
        <v>0.32117059999999997</v>
      </c>
      <c r="CI14" s="14">
        <v>0.69746830000000004</v>
      </c>
      <c r="CJ14" s="14">
        <v>1.09199</v>
      </c>
      <c r="CK14" s="14">
        <v>0</v>
      </c>
      <c r="CL14" s="14">
        <v>1.0283979999999999</v>
      </c>
      <c r="CM14" s="14">
        <v>1.004219</v>
      </c>
      <c r="CN14" s="14">
        <v>0.23505329999999999</v>
      </c>
      <c r="CO14" s="14">
        <v>0</v>
      </c>
      <c r="CQ14" s="14">
        <v>1</v>
      </c>
      <c r="CR14" s="13" t="s">
        <v>58</v>
      </c>
      <c r="CS14" s="13">
        <v>1</v>
      </c>
      <c r="CT14" s="13" t="s">
        <v>58</v>
      </c>
      <c r="CU14" s="14">
        <v>1.717031</v>
      </c>
      <c r="CV14" s="14">
        <v>5430337</v>
      </c>
      <c r="CW14" s="14">
        <v>1622.75</v>
      </c>
      <c r="CX14" s="14">
        <v>236.58940000000001</v>
      </c>
      <c r="CY14" s="14">
        <v>3239.75</v>
      </c>
      <c r="CZ14" s="14">
        <v>1311.9949999999999</v>
      </c>
      <c r="DA14" s="15">
        <v>131.76910000000001</v>
      </c>
      <c r="DB14" s="15">
        <v>46.184269999999998</v>
      </c>
      <c r="DC14" s="15">
        <v>6.9532879999999997</v>
      </c>
      <c r="DD14" s="14">
        <v>2.853116</v>
      </c>
      <c r="DE14" s="14">
        <v>0.58173019999999998</v>
      </c>
      <c r="DF14" s="14">
        <v>0.50509179999999998</v>
      </c>
      <c r="DI14" s="15"/>
      <c r="DJ14" s="15"/>
      <c r="DK14" s="15"/>
      <c r="DL14" s="15"/>
      <c r="DM14" s="15"/>
    </row>
    <row r="15" spans="1:303" s="13" customFormat="1" ht="15" customHeight="1" x14ac:dyDescent="0.2">
      <c r="A15" s="13" t="s">
        <v>179</v>
      </c>
      <c r="B15" s="14">
        <v>1264.546</v>
      </c>
      <c r="C15" s="14">
        <v>39.689540000000001</v>
      </c>
      <c r="D15" s="14">
        <v>39.56906</v>
      </c>
      <c r="E15" s="13" t="s">
        <v>88</v>
      </c>
      <c r="F15" s="15">
        <v>20</v>
      </c>
      <c r="G15" s="15">
        <v>31</v>
      </c>
      <c r="H15" s="13" t="s">
        <v>145</v>
      </c>
      <c r="I15" s="13" t="s">
        <v>179</v>
      </c>
      <c r="J15" s="16">
        <v>2.4869050000000001</v>
      </c>
      <c r="K15" s="16">
        <v>0.1266108</v>
      </c>
      <c r="L15" s="16">
        <v>0.2167249</v>
      </c>
      <c r="M15" s="16">
        <v>7.4799999999999997E-3</v>
      </c>
      <c r="N15" s="14">
        <v>0.22063079999999999</v>
      </c>
      <c r="O15" s="16">
        <v>4.6141439999999996</v>
      </c>
      <c r="P15" s="16">
        <v>0.1179299</v>
      </c>
      <c r="Q15" s="16">
        <v>8.3224099999999995E-2</v>
      </c>
      <c r="R15" s="16">
        <v>4.5599999999999998E-3</v>
      </c>
      <c r="S15" s="14">
        <v>9.1230000000000006E-2</v>
      </c>
      <c r="T15" s="16">
        <v>0</v>
      </c>
      <c r="U15" s="16">
        <v>0</v>
      </c>
      <c r="V15" s="16">
        <v>0</v>
      </c>
      <c r="W15" s="16">
        <v>0</v>
      </c>
      <c r="X15" s="13" t="s">
        <v>179</v>
      </c>
      <c r="Y15" s="14">
        <v>0</v>
      </c>
      <c r="Z15" s="14">
        <v>0</v>
      </c>
      <c r="AA15" s="14">
        <v>0</v>
      </c>
      <c r="AB15" s="14">
        <v>1268.2280000000001</v>
      </c>
      <c r="AC15" s="14">
        <v>37.20778</v>
      </c>
      <c r="AD15" s="14">
        <v>36.538159999999998</v>
      </c>
      <c r="AE15" s="14">
        <v>1264.546</v>
      </c>
      <c r="AF15" s="14">
        <v>39.689540000000001</v>
      </c>
      <c r="AG15" s="14">
        <v>39.56906</v>
      </c>
      <c r="AH15" s="14">
        <v>1274.4770000000001</v>
      </c>
      <c r="AI15" s="14">
        <v>108.88209999999999</v>
      </c>
      <c r="AJ15" s="14">
        <v>105.13379999999999</v>
      </c>
      <c r="AK15" s="14">
        <v>0</v>
      </c>
      <c r="AL15" s="14">
        <v>0</v>
      </c>
      <c r="AM15" s="14">
        <v>0</v>
      </c>
      <c r="AN15" s="14">
        <v>1263.94</v>
      </c>
      <c r="AO15" s="14">
        <v>127.7722</v>
      </c>
      <c r="AP15" s="14">
        <v>114.49039999999999</v>
      </c>
      <c r="AQ15" s="16">
        <v>0.93149680000000001</v>
      </c>
      <c r="AR15" s="16">
        <v>5.9100000000000003E-3</v>
      </c>
      <c r="AS15" s="13" t="s">
        <v>179</v>
      </c>
      <c r="AT15" s="16">
        <v>2.3656899999999998</v>
      </c>
      <c r="AU15" s="16">
        <v>0.10405349999999999</v>
      </c>
      <c r="AV15" s="16">
        <v>0.1874654</v>
      </c>
      <c r="AW15" s="16">
        <v>6.1199999999999996E-3</v>
      </c>
      <c r="AX15" s="14">
        <v>0.3389413</v>
      </c>
      <c r="AY15" s="16">
        <v>5.3343179999999997</v>
      </c>
      <c r="AZ15" s="16">
        <v>9.64E-2</v>
      </c>
      <c r="BA15" s="16">
        <v>9.1499999999999998E-2</v>
      </c>
      <c r="BB15" s="16">
        <v>4.1200000000000004E-3</v>
      </c>
      <c r="BC15" s="14">
        <v>0.14755090000000001</v>
      </c>
      <c r="BD15" s="16">
        <v>0</v>
      </c>
      <c r="BE15" s="16">
        <v>0</v>
      </c>
      <c r="BF15" s="16">
        <v>0</v>
      </c>
      <c r="BG15" s="16">
        <v>0</v>
      </c>
      <c r="BH15" s="13" t="s">
        <v>179</v>
      </c>
      <c r="BI15" s="14">
        <v>0</v>
      </c>
      <c r="BJ15" s="14">
        <v>0</v>
      </c>
      <c r="BK15" s="14">
        <v>0</v>
      </c>
      <c r="BL15" s="14">
        <v>1232.3019999999999</v>
      </c>
      <c r="BM15" s="14">
        <v>31.636620000000001</v>
      </c>
      <c r="BN15" s="14">
        <v>31.151440000000001</v>
      </c>
      <c r="BO15" s="14">
        <v>1107.6300000000001</v>
      </c>
      <c r="BP15" s="14">
        <v>33.259880000000003</v>
      </c>
      <c r="BQ15" s="14">
        <v>33.174460000000003</v>
      </c>
      <c r="BR15" s="14">
        <v>1457.53</v>
      </c>
      <c r="BS15" s="14">
        <v>86.840410000000006</v>
      </c>
      <c r="BT15" s="14">
        <v>84.416619999999995</v>
      </c>
      <c r="BU15" s="14">
        <v>0</v>
      </c>
      <c r="BV15" s="14">
        <v>0</v>
      </c>
      <c r="BW15" s="14">
        <v>0</v>
      </c>
      <c r="BX15" s="14">
        <v>1088.5260000000001</v>
      </c>
      <c r="BY15" s="14">
        <v>79.680909999999997</v>
      </c>
      <c r="BZ15" s="14">
        <v>80.782359999999997</v>
      </c>
      <c r="CA15" s="16">
        <v>0.91717340000000003</v>
      </c>
      <c r="CB15" s="16">
        <v>0.18783949999999999</v>
      </c>
      <c r="CC15" s="16">
        <v>4.5924009999999997</v>
      </c>
      <c r="CD15" s="16">
        <v>114.4342</v>
      </c>
      <c r="CE15" s="16">
        <v>0.1037902</v>
      </c>
      <c r="CF15" s="16">
        <v>0</v>
      </c>
      <c r="CG15" s="13" t="s">
        <v>179</v>
      </c>
      <c r="CH15" s="14">
        <v>13.643610000000001</v>
      </c>
      <c r="CI15" s="14">
        <v>0.76918160000000002</v>
      </c>
      <c r="CJ15" s="14">
        <v>2.4383509999999999</v>
      </c>
      <c r="CK15" s="14">
        <v>0</v>
      </c>
      <c r="CL15" s="14">
        <v>0.90754679999999999</v>
      </c>
      <c r="CM15" s="14">
        <v>1.2520560000000001</v>
      </c>
      <c r="CN15" s="14">
        <v>23.061579999999999</v>
      </c>
      <c r="CO15" s="14">
        <v>4.81E-3</v>
      </c>
      <c r="CP15" s="13" t="s">
        <v>147</v>
      </c>
      <c r="CQ15" s="14">
        <v>1</v>
      </c>
      <c r="CR15" s="13" t="s">
        <v>58</v>
      </c>
      <c r="CS15" s="13">
        <v>1</v>
      </c>
      <c r="CT15" s="13" t="s">
        <v>146</v>
      </c>
      <c r="CU15" s="14">
        <v>1.814511</v>
      </c>
      <c r="CV15" s="14">
        <v>4889546</v>
      </c>
      <c r="CW15" s="14">
        <v>949.75</v>
      </c>
      <c r="CX15" s="14">
        <v>272.24810000000002</v>
      </c>
      <c r="CY15" s="14">
        <v>2290.6950000000002</v>
      </c>
      <c r="CZ15" s="14">
        <v>2202.259</v>
      </c>
      <c r="DA15" s="15">
        <v>129.37350000000001</v>
      </c>
      <c r="DB15" s="15">
        <v>80.100279999999998</v>
      </c>
      <c r="DC15" s="15">
        <v>3.531228</v>
      </c>
      <c r="DD15" s="14">
        <v>1.6151439999999999</v>
      </c>
      <c r="DE15" s="14">
        <v>0.33395160000000002</v>
      </c>
      <c r="DF15" s="14">
        <v>0.27091199999999999</v>
      </c>
      <c r="DI15" s="15"/>
      <c r="DJ15" s="15"/>
      <c r="DK15" s="15"/>
      <c r="DL15" s="15"/>
      <c r="DM15" s="15"/>
    </row>
    <row r="16" spans="1:303" s="13" customFormat="1" ht="15" customHeight="1" x14ac:dyDescent="0.2">
      <c r="A16" s="13" t="s">
        <v>180</v>
      </c>
      <c r="B16" s="14">
        <v>1284.0640000000001</v>
      </c>
      <c r="C16" s="14">
        <v>34.242199999999997</v>
      </c>
      <c r="D16" s="14">
        <v>34.152720000000002</v>
      </c>
      <c r="E16" s="13" t="s">
        <v>88</v>
      </c>
      <c r="F16" s="15">
        <v>33</v>
      </c>
      <c r="G16" s="15">
        <v>33</v>
      </c>
      <c r="H16" s="13" t="s">
        <v>145</v>
      </c>
      <c r="I16" s="13" t="s">
        <v>180</v>
      </c>
      <c r="J16" s="16">
        <v>2.557518</v>
      </c>
      <c r="K16" s="16">
        <v>0.14856520000000001</v>
      </c>
      <c r="L16" s="16">
        <v>0.22041450000000001</v>
      </c>
      <c r="M16" s="16">
        <v>6.4742310000000004E-3</v>
      </c>
      <c r="N16" s="14">
        <v>0.15133750000000001</v>
      </c>
      <c r="O16" s="16">
        <v>4.5369070000000002</v>
      </c>
      <c r="P16" s="16">
        <v>0.123998</v>
      </c>
      <c r="Q16" s="16">
        <v>8.4154499999999993E-2</v>
      </c>
      <c r="R16" s="16">
        <v>5.1332390000000004E-3</v>
      </c>
      <c r="S16" s="14">
        <v>0.12617829999999999</v>
      </c>
      <c r="T16" s="16">
        <v>0</v>
      </c>
      <c r="U16" s="16">
        <v>0</v>
      </c>
      <c r="V16" s="16">
        <v>0</v>
      </c>
      <c r="W16" s="16">
        <v>0</v>
      </c>
      <c r="X16" s="13" t="s">
        <v>180</v>
      </c>
      <c r="Y16" s="14">
        <v>0</v>
      </c>
      <c r="Z16" s="14">
        <v>0</v>
      </c>
      <c r="AA16" s="14">
        <v>0</v>
      </c>
      <c r="AB16" s="14">
        <v>1288.585</v>
      </c>
      <c r="AC16" s="14">
        <v>42.852310000000003</v>
      </c>
      <c r="AD16" s="14">
        <v>41.966720000000002</v>
      </c>
      <c r="AE16" s="14">
        <v>1284.0640000000001</v>
      </c>
      <c r="AF16" s="14">
        <v>34.242199999999997</v>
      </c>
      <c r="AG16" s="14">
        <v>34.152720000000002</v>
      </c>
      <c r="AH16" s="14">
        <v>1296.127</v>
      </c>
      <c r="AI16" s="14">
        <v>120.9706</v>
      </c>
      <c r="AJ16" s="14">
        <v>116.3565</v>
      </c>
      <c r="AK16" s="14">
        <v>0</v>
      </c>
      <c r="AL16" s="14">
        <v>0</v>
      </c>
      <c r="AM16" s="14">
        <v>0</v>
      </c>
      <c r="AN16" s="14">
        <v>1283.308</v>
      </c>
      <c r="AO16" s="14">
        <v>106.14230000000001</v>
      </c>
      <c r="AP16" s="14">
        <v>155.3621</v>
      </c>
      <c r="AQ16" s="16">
        <v>0.93321670000000001</v>
      </c>
      <c r="AR16" s="16">
        <v>7.209778E-3</v>
      </c>
      <c r="AS16" s="13" t="s">
        <v>180</v>
      </c>
      <c r="AT16" s="16">
        <v>2.5112299999999999</v>
      </c>
      <c r="AU16" s="16">
        <v>0.14613789999999999</v>
      </c>
      <c r="AV16" s="16">
        <v>0.215063</v>
      </c>
      <c r="AW16" s="16">
        <v>6.3365899999999996E-3</v>
      </c>
      <c r="AX16" s="14">
        <v>0.15668190000000001</v>
      </c>
      <c r="AY16" s="16">
        <v>4.6497999999999999</v>
      </c>
      <c r="AZ16" s="16">
        <v>0.12708449999999999</v>
      </c>
      <c r="BA16" s="16">
        <v>8.468755E-2</v>
      </c>
      <c r="BB16" s="16">
        <v>5.163394E-3</v>
      </c>
      <c r="BC16" s="14">
        <v>0.1308298</v>
      </c>
      <c r="BD16" s="16">
        <v>0</v>
      </c>
      <c r="BE16" s="16">
        <v>0</v>
      </c>
      <c r="BF16" s="16">
        <v>0</v>
      </c>
      <c r="BG16" s="16">
        <v>0</v>
      </c>
      <c r="BH16" s="13" t="s">
        <v>180</v>
      </c>
      <c r="BI16" s="14">
        <v>0</v>
      </c>
      <c r="BJ16" s="14">
        <v>0</v>
      </c>
      <c r="BK16" s="14">
        <v>0</v>
      </c>
      <c r="BL16" s="14">
        <v>1275.287</v>
      </c>
      <c r="BM16" s="14">
        <v>42.706139999999998</v>
      </c>
      <c r="BN16" s="14">
        <v>41.826729999999998</v>
      </c>
      <c r="BO16" s="14">
        <v>1255.7360000000001</v>
      </c>
      <c r="BP16" s="14">
        <v>33.662579999999998</v>
      </c>
      <c r="BQ16" s="14">
        <v>33.573839999999997</v>
      </c>
      <c r="BR16" s="14">
        <v>1308.394</v>
      </c>
      <c r="BS16" s="14">
        <v>120.70269999999999</v>
      </c>
      <c r="BT16" s="14">
        <v>116.1058</v>
      </c>
      <c r="BU16" s="14">
        <v>0</v>
      </c>
      <c r="BV16" s="14">
        <v>0</v>
      </c>
      <c r="BW16" s="14">
        <v>0</v>
      </c>
      <c r="BX16" s="14">
        <v>1252.5139999999999</v>
      </c>
      <c r="BY16" s="14">
        <v>103.7196</v>
      </c>
      <c r="BZ16" s="14">
        <v>157.2364</v>
      </c>
      <c r="CA16" s="16">
        <v>0.93048600000000004</v>
      </c>
      <c r="CB16" s="16">
        <v>3.100967E-2</v>
      </c>
      <c r="CC16" s="16">
        <v>2.2569370000000002</v>
      </c>
      <c r="CD16" s="16">
        <v>127.3475</v>
      </c>
      <c r="CE16" s="16">
        <v>0.176284</v>
      </c>
      <c r="CF16" s="16">
        <v>0</v>
      </c>
      <c r="CG16" s="13" t="s">
        <v>180</v>
      </c>
      <c r="CH16" s="14">
        <v>0.25240800000000002</v>
      </c>
      <c r="CI16" s="14">
        <v>0.74162430000000001</v>
      </c>
      <c r="CJ16" s="14">
        <v>0.81911630000000002</v>
      </c>
      <c r="CK16" s="14">
        <v>0</v>
      </c>
      <c r="CL16" s="14">
        <v>1.9922340000000001</v>
      </c>
      <c r="CM16" s="14">
        <v>1.947247</v>
      </c>
      <c r="CN16" s="14">
        <v>0.40918719999999997</v>
      </c>
      <c r="CO16" s="14">
        <v>1.2E-2</v>
      </c>
      <c r="CP16" s="13" t="s">
        <v>147</v>
      </c>
      <c r="CQ16" s="14">
        <v>1</v>
      </c>
      <c r="CR16" s="13" t="s">
        <v>58</v>
      </c>
      <c r="CS16" s="13">
        <v>1</v>
      </c>
      <c r="CT16" s="13" t="s">
        <v>58</v>
      </c>
      <c r="CU16" s="14">
        <v>1.1955499999999999</v>
      </c>
      <c r="CV16" s="14">
        <v>5533263</v>
      </c>
      <c r="CW16" s="14">
        <v>1247.155</v>
      </c>
      <c r="CX16" s="14">
        <v>1610.806</v>
      </c>
      <c r="CY16" s="14">
        <v>3606.645</v>
      </c>
      <c r="CZ16" s="14">
        <v>4724.1750000000002</v>
      </c>
      <c r="DA16" s="15">
        <v>72.294719999999998</v>
      </c>
      <c r="DB16" s="15">
        <v>31.213819999999998</v>
      </c>
      <c r="DC16" s="15">
        <v>6.4568880000000002</v>
      </c>
      <c r="DD16" s="14">
        <v>2.3161130000000001</v>
      </c>
      <c r="DE16" s="14">
        <v>0.23842099999999999</v>
      </c>
      <c r="DF16" s="14">
        <v>0.1935944</v>
      </c>
      <c r="DI16" s="15"/>
      <c r="DJ16" s="15"/>
      <c r="DK16" s="15"/>
      <c r="DL16" s="15"/>
      <c r="DM16" s="15"/>
    </row>
    <row r="17" spans="1:117" s="13" customFormat="1" ht="15" customHeight="1" x14ac:dyDescent="0.2">
      <c r="A17" s="13" t="s">
        <v>181</v>
      </c>
      <c r="B17" s="14">
        <v>1214.4010000000001</v>
      </c>
      <c r="C17" s="14">
        <v>95.201499999999996</v>
      </c>
      <c r="D17" s="14">
        <v>94.503649999999993</v>
      </c>
      <c r="E17" s="13" t="s">
        <v>88</v>
      </c>
      <c r="F17" s="15">
        <v>23</v>
      </c>
      <c r="G17" s="15">
        <v>31</v>
      </c>
      <c r="H17" s="13" t="s">
        <v>145</v>
      </c>
      <c r="I17" s="13" t="s">
        <v>181</v>
      </c>
      <c r="J17" s="16">
        <v>2.4225249999999998</v>
      </c>
      <c r="K17" s="16">
        <v>0.23679549999999999</v>
      </c>
      <c r="L17" s="16">
        <v>0.20729700000000001</v>
      </c>
      <c r="M17" s="16">
        <v>1.78E-2</v>
      </c>
      <c r="N17" s="14">
        <v>0.67185810000000001</v>
      </c>
      <c r="O17" s="16">
        <v>4.8239970000000003</v>
      </c>
      <c r="P17" s="16">
        <v>0.39630169999999998</v>
      </c>
      <c r="Q17" s="16">
        <v>8.48E-2</v>
      </c>
      <c r="R17" s="16">
        <v>6.3699999999999998E-3</v>
      </c>
      <c r="S17" s="14">
        <v>0.66381109999999999</v>
      </c>
      <c r="T17" s="16">
        <v>0</v>
      </c>
      <c r="U17" s="16">
        <v>0</v>
      </c>
      <c r="V17" s="16">
        <v>0</v>
      </c>
      <c r="W17" s="16">
        <v>0</v>
      </c>
      <c r="X17" s="13" t="s">
        <v>181</v>
      </c>
      <c r="Y17" s="14">
        <v>0</v>
      </c>
      <c r="Z17" s="14">
        <v>0</v>
      </c>
      <c r="AA17" s="14">
        <v>0</v>
      </c>
      <c r="AB17" s="14">
        <v>1249.306</v>
      </c>
      <c r="AC17" s="14">
        <v>71.495609999999999</v>
      </c>
      <c r="AD17" s="14">
        <v>69.063789999999997</v>
      </c>
      <c r="AE17" s="14">
        <v>1214.4010000000001</v>
      </c>
      <c r="AF17" s="14">
        <v>95.201499999999996</v>
      </c>
      <c r="AG17" s="14">
        <v>94.503649999999993</v>
      </c>
      <c r="AH17" s="14">
        <v>1309.9780000000001</v>
      </c>
      <c r="AI17" s="14">
        <v>149.3698</v>
      </c>
      <c r="AJ17" s="14">
        <v>142.39230000000001</v>
      </c>
      <c r="AK17" s="14">
        <v>0</v>
      </c>
      <c r="AL17" s="14">
        <v>0</v>
      </c>
      <c r="AM17" s="14">
        <v>0</v>
      </c>
      <c r="AN17" s="14">
        <v>1208.807</v>
      </c>
      <c r="AO17" s="14">
        <v>413.22370000000001</v>
      </c>
      <c r="AP17" s="14">
        <v>230.38480000000001</v>
      </c>
      <c r="AQ17" s="16">
        <v>0.92664489999999999</v>
      </c>
      <c r="AR17" s="16">
        <v>5.5199999999999999E-2</v>
      </c>
      <c r="AS17" s="13" t="s">
        <v>181</v>
      </c>
      <c r="AT17" s="16">
        <v>2.0881940000000001</v>
      </c>
      <c r="AU17" s="16">
        <v>0.1826266</v>
      </c>
      <c r="AV17" s="16">
        <v>0.16726569999999999</v>
      </c>
      <c r="AW17" s="16">
        <v>1.2800000000000001E-2</v>
      </c>
      <c r="AX17" s="14">
        <v>0.65538419999999997</v>
      </c>
      <c r="AY17" s="16">
        <v>5.9785110000000001</v>
      </c>
      <c r="AZ17" s="16">
        <v>0.42713830000000003</v>
      </c>
      <c r="BA17" s="16">
        <v>9.0499999999999997E-2</v>
      </c>
      <c r="BB17" s="16">
        <v>6.2300000000000003E-3</v>
      </c>
      <c r="BC17" s="14">
        <v>0.64145490000000005</v>
      </c>
      <c r="BD17" s="16">
        <v>0</v>
      </c>
      <c r="BE17" s="16">
        <v>0</v>
      </c>
      <c r="BF17" s="16">
        <v>0</v>
      </c>
      <c r="BG17" s="16">
        <v>0</v>
      </c>
      <c r="BH17" s="13" t="s">
        <v>181</v>
      </c>
      <c r="BI17" s="14">
        <v>0</v>
      </c>
      <c r="BJ17" s="14">
        <v>0</v>
      </c>
      <c r="BK17" s="14">
        <v>0</v>
      </c>
      <c r="BL17" s="14">
        <v>1144.932</v>
      </c>
      <c r="BM17" s="14">
        <v>60.95243</v>
      </c>
      <c r="BN17" s="14">
        <v>59.176130000000001</v>
      </c>
      <c r="BO17" s="14">
        <v>997.02800000000002</v>
      </c>
      <c r="BP17" s="14">
        <v>70.998339999999999</v>
      </c>
      <c r="BQ17" s="14">
        <v>70.610780000000005</v>
      </c>
      <c r="BR17" s="14">
        <v>1437.0429999999999</v>
      </c>
      <c r="BS17" s="14">
        <v>134.16390000000001</v>
      </c>
      <c r="BT17" s="14">
        <v>128.47139999999999</v>
      </c>
      <c r="BU17" s="14">
        <v>0</v>
      </c>
      <c r="BV17" s="14">
        <v>0</v>
      </c>
      <c r="BW17" s="14">
        <v>0</v>
      </c>
      <c r="BX17" s="14">
        <v>976.36540000000002</v>
      </c>
      <c r="BY17" s="14">
        <v>294.04570000000001</v>
      </c>
      <c r="BZ17" s="14">
        <v>193.0213</v>
      </c>
      <c r="CA17" s="16">
        <v>0.91717340000000003</v>
      </c>
      <c r="CB17" s="16">
        <v>0.22621730000000001</v>
      </c>
      <c r="CC17" s="16">
        <v>4.5924009999999997</v>
      </c>
      <c r="CD17" s="16">
        <v>114.4342</v>
      </c>
      <c r="CE17" s="16">
        <v>0.1037902</v>
      </c>
      <c r="CF17" s="16">
        <v>0</v>
      </c>
      <c r="CG17" s="13" t="s">
        <v>181</v>
      </c>
      <c r="CH17" s="14">
        <v>3.5543779999999998</v>
      </c>
      <c r="CI17" s="14">
        <v>1.0943940000000001</v>
      </c>
      <c r="CJ17" s="14">
        <v>1.429397</v>
      </c>
      <c r="CK17" s="14">
        <v>0</v>
      </c>
      <c r="CL17" s="14">
        <v>1.3093859999999999</v>
      </c>
      <c r="CM17" s="14">
        <v>2.1517360000000001</v>
      </c>
      <c r="CN17" s="14">
        <v>0.82109080000000001</v>
      </c>
      <c r="CO17" s="14">
        <v>1.0499999999999999E-3</v>
      </c>
      <c r="CP17" s="13" t="s">
        <v>147</v>
      </c>
      <c r="CQ17" s="14">
        <v>1</v>
      </c>
      <c r="CR17" s="13" t="s">
        <v>58</v>
      </c>
      <c r="CS17" s="13">
        <v>1</v>
      </c>
      <c r="CT17" s="13" t="s">
        <v>58</v>
      </c>
      <c r="CU17" s="14">
        <v>1.169708</v>
      </c>
      <c r="CV17" s="14">
        <v>5147559</v>
      </c>
      <c r="CW17" s="14">
        <v>0</v>
      </c>
      <c r="CX17" s="14">
        <v>0</v>
      </c>
      <c r="CY17" s="14">
        <v>0</v>
      </c>
      <c r="CZ17" s="14">
        <v>0</v>
      </c>
      <c r="DA17" s="15">
        <v>193.21729999999999</v>
      </c>
      <c r="DB17" s="15">
        <v>87.760549999999995</v>
      </c>
      <c r="DC17" s="15">
        <v>7.4865060000000003</v>
      </c>
      <c r="DD17" s="14">
        <v>2.2016420000000001</v>
      </c>
      <c r="DE17" s="14">
        <v>0.49020380000000002</v>
      </c>
      <c r="DF17" s="14">
        <v>0.31035099999999999</v>
      </c>
      <c r="DI17" s="15"/>
      <c r="DJ17" s="15"/>
      <c r="DK17" s="15"/>
      <c r="DL17" s="15"/>
      <c r="DM17" s="15"/>
    </row>
    <row r="18" spans="1:117" s="13" customFormat="1" ht="15" customHeight="1" x14ac:dyDescent="0.2">
      <c r="A18" s="13" t="s">
        <v>182</v>
      </c>
      <c r="B18" s="14">
        <v>1393.768</v>
      </c>
      <c r="C18" s="14">
        <v>23.18723</v>
      </c>
      <c r="D18" s="14">
        <v>23.145479999999999</v>
      </c>
      <c r="E18" s="13" t="s">
        <v>88</v>
      </c>
      <c r="F18" s="15">
        <v>16</v>
      </c>
      <c r="G18" s="15">
        <v>32</v>
      </c>
      <c r="H18" s="13" t="s">
        <v>145</v>
      </c>
      <c r="I18" s="13" t="s">
        <v>182</v>
      </c>
      <c r="J18" s="16">
        <v>2.98447</v>
      </c>
      <c r="K18" s="16">
        <v>0.13133130000000001</v>
      </c>
      <c r="L18" s="16">
        <v>0.24136089999999999</v>
      </c>
      <c r="M18" s="16">
        <v>4.4600000000000004E-3</v>
      </c>
      <c r="N18" s="14">
        <v>0.19387579999999999</v>
      </c>
      <c r="O18" s="16">
        <v>4.143173</v>
      </c>
      <c r="P18" s="16">
        <v>6.4799999999999996E-2</v>
      </c>
      <c r="Q18" s="16">
        <v>8.9680700000000002E-2</v>
      </c>
      <c r="R18" s="16">
        <v>3.9699999999999996E-3</v>
      </c>
      <c r="S18" s="14">
        <v>0.15879399999999999</v>
      </c>
      <c r="T18" s="16">
        <v>0</v>
      </c>
      <c r="U18" s="16">
        <v>0</v>
      </c>
      <c r="V18" s="16">
        <v>0</v>
      </c>
      <c r="W18" s="16">
        <v>0</v>
      </c>
      <c r="X18" s="13" t="s">
        <v>182</v>
      </c>
      <c r="Y18" s="14">
        <v>0</v>
      </c>
      <c r="Z18" s="14">
        <v>0</v>
      </c>
      <c r="AA18" s="14">
        <v>0</v>
      </c>
      <c r="AB18" s="14">
        <v>1403.67</v>
      </c>
      <c r="AC18" s="14">
        <v>33.746639999999999</v>
      </c>
      <c r="AD18" s="14">
        <v>33.19529</v>
      </c>
      <c r="AE18" s="14">
        <v>1393.768</v>
      </c>
      <c r="AF18" s="14">
        <v>23.18723</v>
      </c>
      <c r="AG18" s="14">
        <v>23.145479999999999</v>
      </c>
      <c r="AH18" s="14">
        <v>1418.739</v>
      </c>
      <c r="AI18" s="14">
        <v>85.891840000000002</v>
      </c>
      <c r="AJ18" s="14">
        <v>83.525000000000006</v>
      </c>
      <c r="AK18" s="14">
        <v>0</v>
      </c>
      <c r="AL18" s="14">
        <v>0</v>
      </c>
      <c r="AM18" s="14">
        <v>0</v>
      </c>
      <c r="AN18" s="14">
        <v>1391.94</v>
      </c>
      <c r="AO18" s="14">
        <v>88.847939999999994</v>
      </c>
      <c r="AP18" s="14">
        <v>82.583920000000006</v>
      </c>
      <c r="AQ18" s="16">
        <v>0.94301100000000004</v>
      </c>
      <c r="AR18" s="16">
        <v>1.5299999999999999E-2</v>
      </c>
      <c r="AS18" s="13" t="s">
        <v>182</v>
      </c>
      <c r="AT18" s="16">
        <v>2.7770260000000002</v>
      </c>
      <c r="AU18" s="16">
        <v>0.10319159999999999</v>
      </c>
      <c r="AV18" s="16">
        <v>0.23512920000000001</v>
      </c>
      <c r="AW18" s="16">
        <v>3.7799999999999999E-3</v>
      </c>
      <c r="AX18" s="14">
        <v>0.2178599</v>
      </c>
      <c r="AY18" s="16">
        <v>4.2529820000000003</v>
      </c>
      <c r="AZ18" s="16">
        <v>5.3100000000000001E-2</v>
      </c>
      <c r="BA18" s="16">
        <v>8.5699999999999998E-2</v>
      </c>
      <c r="BB18" s="16">
        <v>3.1800000000000001E-3</v>
      </c>
      <c r="BC18" s="14">
        <v>0.16957120000000001</v>
      </c>
      <c r="BD18" s="16">
        <v>0</v>
      </c>
      <c r="BE18" s="16">
        <v>0</v>
      </c>
      <c r="BF18" s="16">
        <v>0</v>
      </c>
      <c r="BG18" s="16">
        <v>0</v>
      </c>
      <c r="BH18" s="13" t="s">
        <v>182</v>
      </c>
      <c r="BI18" s="14">
        <v>0</v>
      </c>
      <c r="BJ18" s="14">
        <v>0</v>
      </c>
      <c r="BK18" s="14">
        <v>0</v>
      </c>
      <c r="BL18" s="14">
        <v>1349.38</v>
      </c>
      <c r="BM18" s="14">
        <v>27.93233</v>
      </c>
      <c r="BN18" s="14">
        <v>27.553529999999999</v>
      </c>
      <c r="BO18" s="14">
        <v>1361.325</v>
      </c>
      <c r="BP18" s="14">
        <v>19.764309999999998</v>
      </c>
      <c r="BQ18" s="14">
        <v>19.735430000000001</v>
      </c>
      <c r="BR18" s="14">
        <v>1330.4949999999999</v>
      </c>
      <c r="BS18" s="14">
        <v>72.724959999999996</v>
      </c>
      <c r="BT18" s="14">
        <v>71.028599999999997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6">
        <v>0</v>
      </c>
      <c r="CB18" s="16">
        <v>0</v>
      </c>
      <c r="CC18" s="16">
        <v>2.2316120000000002</v>
      </c>
      <c r="CD18" s="16">
        <v>125.4992</v>
      </c>
      <c r="CE18" s="16">
        <v>0.15153169999999999</v>
      </c>
      <c r="CF18" s="16">
        <v>0</v>
      </c>
      <c r="CG18" s="13" t="s">
        <v>182</v>
      </c>
      <c r="CH18" s="14">
        <v>0.2145454</v>
      </c>
      <c r="CI18" s="14">
        <v>0.54421790000000003</v>
      </c>
      <c r="CJ18" s="14">
        <v>1.022545</v>
      </c>
      <c r="CK18" s="14">
        <v>0</v>
      </c>
      <c r="CL18" s="14">
        <v>2.0833870000000001</v>
      </c>
      <c r="CM18" s="14">
        <v>2.4400149999999998</v>
      </c>
      <c r="CN18" s="14">
        <v>1.0030399999999999</v>
      </c>
      <c r="CO18" s="14">
        <v>0</v>
      </c>
      <c r="CQ18" s="14">
        <v>1</v>
      </c>
      <c r="CR18" s="13" t="s">
        <v>58</v>
      </c>
      <c r="CS18" s="13">
        <v>1</v>
      </c>
      <c r="CT18" s="13" t="s">
        <v>58</v>
      </c>
      <c r="CU18" s="14">
        <v>0.61538689999999996</v>
      </c>
      <c r="CV18" s="14">
        <v>6552980</v>
      </c>
      <c r="CW18" s="14">
        <v>1360.28</v>
      </c>
      <c r="CX18" s="14">
        <v>33.952939999999998</v>
      </c>
      <c r="CY18" s="14">
        <v>0</v>
      </c>
      <c r="CZ18" s="14">
        <v>0</v>
      </c>
      <c r="DA18" s="15">
        <v>168.23410000000001</v>
      </c>
      <c r="DB18" s="15">
        <v>52.57743</v>
      </c>
      <c r="DC18" s="15">
        <v>5.1974819999999999</v>
      </c>
      <c r="DD18" s="14">
        <v>3.1997399999999998</v>
      </c>
      <c r="DE18" s="14">
        <v>0.61028519999999997</v>
      </c>
      <c r="DF18" s="14">
        <v>0.42384149999999998</v>
      </c>
      <c r="DI18" s="15"/>
      <c r="DJ18" s="15"/>
      <c r="DK18" s="15"/>
      <c r="DL18" s="15"/>
      <c r="DM18" s="15"/>
    </row>
    <row r="19" spans="1:117" s="13" customFormat="1" ht="15" customHeight="1" x14ac:dyDescent="0.2">
      <c r="A19" s="13" t="s">
        <v>183</v>
      </c>
      <c r="B19" s="14">
        <v>1228.5550000000001</v>
      </c>
      <c r="C19" s="14">
        <v>100.3854</v>
      </c>
      <c r="D19" s="14">
        <v>99.611220000000003</v>
      </c>
      <c r="E19" s="13" t="s">
        <v>88</v>
      </c>
      <c r="F19" s="15">
        <v>30</v>
      </c>
      <c r="G19" s="15">
        <v>31</v>
      </c>
      <c r="H19" s="13" t="s">
        <v>145</v>
      </c>
      <c r="I19" s="13" t="s">
        <v>183</v>
      </c>
      <c r="J19" s="16">
        <v>2.664059</v>
      </c>
      <c r="K19" s="16">
        <v>0.24969259999999999</v>
      </c>
      <c r="L19" s="16">
        <v>0.20995069999999999</v>
      </c>
      <c r="M19" s="16">
        <v>1.87686E-2</v>
      </c>
      <c r="N19" s="14">
        <v>0.4685455</v>
      </c>
      <c r="O19" s="16">
        <v>4.7630229999999996</v>
      </c>
      <c r="P19" s="16">
        <v>0.41009279999999998</v>
      </c>
      <c r="Q19" s="16">
        <v>9.1999999999999998E-2</v>
      </c>
      <c r="R19" s="16">
        <v>8.6899999999999998E-3</v>
      </c>
      <c r="S19" s="14">
        <v>0.45064280000000001</v>
      </c>
      <c r="T19" s="16">
        <v>0</v>
      </c>
      <c r="U19" s="16">
        <v>0</v>
      </c>
      <c r="V19" s="16">
        <v>0</v>
      </c>
      <c r="W19" s="16">
        <v>0</v>
      </c>
      <c r="X19" s="13" t="s">
        <v>183</v>
      </c>
      <c r="Y19" s="14">
        <v>0</v>
      </c>
      <c r="Z19" s="14">
        <v>0</v>
      </c>
      <c r="AA19" s="14">
        <v>0</v>
      </c>
      <c r="AB19" s="14">
        <v>1318.548</v>
      </c>
      <c r="AC19" s="14">
        <v>70.401009999999999</v>
      </c>
      <c r="AD19" s="14">
        <v>68.041989999999998</v>
      </c>
      <c r="AE19" s="14">
        <v>1228.5550000000001</v>
      </c>
      <c r="AF19" s="14">
        <v>100.3854</v>
      </c>
      <c r="AG19" s="14">
        <v>99.611220000000003</v>
      </c>
      <c r="AH19" s="14">
        <v>1467.9870000000001</v>
      </c>
      <c r="AI19" s="14">
        <v>184.9161</v>
      </c>
      <c r="AJ19" s="14">
        <v>174.25569999999999</v>
      </c>
      <c r="AK19" s="14">
        <v>0</v>
      </c>
      <c r="AL19" s="14">
        <v>0</v>
      </c>
      <c r="AM19" s="14">
        <v>0</v>
      </c>
      <c r="AN19" s="14">
        <v>1213.5309999999999</v>
      </c>
      <c r="AO19" s="14">
        <v>358.65429999999998</v>
      </c>
      <c r="AP19" s="14">
        <v>406.68939999999998</v>
      </c>
      <c r="AQ19" s="16">
        <v>0.92705789999999999</v>
      </c>
      <c r="AR19" s="16">
        <v>0.1351395</v>
      </c>
      <c r="AS19" s="13" t="s">
        <v>183</v>
      </c>
      <c r="AT19" s="16">
        <v>2.3983620000000001</v>
      </c>
      <c r="AU19" s="16">
        <v>0.2192769</v>
      </c>
      <c r="AV19" s="16">
        <v>0.1867684</v>
      </c>
      <c r="AW19" s="16">
        <v>1.6199999999999999E-2</v>
      </c>
      <c r="AX19" s="14">
        <v>0.48278860000000001</v>
      </c>
      <c r="AY19" s="16">
        <v>5.3542249999999996</v>
      </c>
      <c r="AZ19" s="16">
        <v>0.44163570000000002</v>
      </c>
      <c r="BA19" s="16">
        <v>9.3100000000000002E-2</v>
      </c>
      <c r="BB19" s="16">
        <v>8.4499999999999992E-3</v>
      </c>
      <c r="BC19" s="14">
        <v>0.4595978</v>
      </c>
      <c r="BD19" s="16">
        <v>0</v>
      </c>
      <c r="BE19" s="16">
        <v>0</v>
      </c>
      <c r="BF19" s="16">
        <v>0</v>
      </c>
      <c r="BG19" s="16">
        <v>0</v>
      </c>
      <c r="BH19" s="13" t="s">
        <v>183</v>
      </c>
      <c r="BI19" s="14">
        <v>0</v>
      </c>
      <c r="BJ19" s="14">
        <v>0</v>
      </c>
      <c r="BK19" s="14">
        <v>0</v>
      </c>
      <c r="BL19" s="14">
        <v>1242.1120000000001</v>
      </c>
      <c r="BM19" s="14">
        <v>66.597040000000007</v>
      </c>
      <c r="BN19" s="14">
        <v>64.482190000000003</v>
      </c>
      <c r="BO19" s="14">
        <v>1103.845</v>
      </c>
      <c r="BP19" s="14">
        <v>88.362690000000001</v>
      </c>
      <c r="BQ19" s="14">
        <v>87.761430000000004</v>
      </c>
      <c r="BR19" s="14">
        <v>1490.623</v>
      </c>
      <c r="BS19" s="14">
        <v>176.8143</v>
      </c>
      <c r="BT19" s="14">
        <v>167.03219999999999</v>
      </c>
      <c r="BU19" s="14">
        <v>0</v>
      </c>
      <c r="BV19" s="14">
        <v>0</v>
      </c>
      <c r="BW19" s="14">
        <v>0</v>
      </c>
      <c r="BX19" s="14">
        <v>1082.588</v>
      </c>
      <c r="BY19" s="14">
        <v>309.47609999999997</v>
      </c>
      <c r="BZ19" s="14">
        <v>369.53800000000001</v>
      </c>
      <c r="CA19" s="16">
        <v>0.91717340000000003</v>
      </c>
      <c r="CB19" s="16">
        <v>0.206007</v>
      </c>
      <c r="CC19" s="16">
        <v>4.5924009999999997</v>
      </c>
      <c r="CD19" s="16">
        <v>114.4342</v>
      </c>
      <c r="CE19" s="16">
        <v>0.1037902</v>
      </c>
      <c r="CF19" s="16">
        <v>0</v>
      </c>
      <c r="CG19" s="13" t="s">
        <v>183</v>
      </c>
      <c r="CH19" s="14">
        <v>17.34064</v>
      </c>
      <c r="CI19" s="14">
        <v>1.8230390000000001</v>
      </c>
      <c r="CJ19" s="14">
        <v>0.3438679</v>
      </c>
      <c r="CK19" s="14">
        <v>0</v>
      </c>
      <c r="CL19" s="14">
        <v>8.9632889999999996</v>
      </c>
      <c r="CM19" s="14">
        <v>7.8807099999999997</v>
      </c>
      <c r="CN19" s="14">
        <v>3.9444439999999998</v>
      </c>
      <c r="CO19" s="14">
        <v>5.2500000000000003E-3</v>
      </c>
      <c r="CP19" s="13" t="s">
        <v>147</v>
      </c>
      <c r="CQ19" s="14">
        <v>1</v>
      </c>
      <c r="CR19" s="13" t="s">
        <v>58</v>
      </c>
      <c r="CS19" s="13">
        <v>1</v>
      </c>
      <c r="CT19" s="13" t="s">
        <v>147</v>
      </c>
      <c r="CU19" s="14">
        <v>2.9088069999999999</v>
      </c>
      <c r="CV19" s="14">
        <v>2898769</v>
      </c>
      <c r="CW19" s="14">
        <v>407.55</v>
      </c>
      <c r="CX19" s="14">
        <v>1141.432</v>
      </c>
      <c r="CY19" s="14">
        <v>1562.4849999999999</v>
      </c>
      <c r="CZ19" s="14">
        <v>4444.0200000000004</v>
      </c>
      <c r="DA19" s="15">
        <v>61.680340000000001</v>
      </c>
      <c r="DB19" s="15">
        <v>34.792099999999998</v>
      </c>
      <c r="DC19" s="15">
        <v>8.4009459999999994</v>
      </c>
      <c r="DD19" s="14">
        <v>1.772826</v>
      </c>
      <c r="DE19" s="14">
        <v>0.16653519999999999</v>
      </c>
      <c r="DF19" s="14">
        <v>0.11682770000000001</v>
      </c>
      <c r="DI19" s="15"/>
      <c r="DJ19" s="15"/>
      <c r="DK19" s="15"/>
      <c r="DL19" s="15"/>
      <c r="DM19" s="15"/>
    </row>
    <row r="20" spans="1:117" s="13" customFormat="1" ht="15" customHeight="1" x14ac:dyDescent="0.2">
      <c r="A20" s="13" t="s">
        <v>184</v>
      </c>
      <c r="B20" s="14">
        <v>1282.018</v>
      </c>
      <c r="C20" s="14">
        <v>83.270390000000006</v>
      </c>
      <c r="D20" s="14">
        <v>82.735919999999993</v>
      </c>
      <c r="E20" s="13" t="s">
        <v>88</v>
      </c>
      <c r="F20" s="15">
        <v>24</v>
      </c>
      <c r="G20" s="15">
        <v>32</v>
      </c>
      <c r="H20" s="13" t="s">
        <v>145</v>
      </c>
      <c r="I20" s="13" t="s">
        <v>184</v>
      </c>
      <c r="J20" s="16">
        <v>2.6404670000000001</v>
      </c>
      <c r="K20" s="16">
        <v>0.20734130000000001</v>
      </c>
      <c r="L20" s="16">
        <v>0.2200271</v>
      </c>
      <c r="M20" s="16">
        <v>1.5699999999999999E-2</v>
      </c>
      <c r="N20" s="14">
        <v>0.74103540000000001</v>
      </c>
      <c r="O20" s="16">
        <v>4.5448950000000004</v>
      </c>
      <c r="P20" s="16">
        <v>0.30346960000000001</v>
      </c>
      <c r="Q20" s="16">
        <v>8.6999999999999994E-2</v>
      </c>
      <c r="R20" s="16">
        <v>4.7299999999999998E-3</v>
      </c>
      <c r="S20" s="14">
        <v>0.73142989999999997</v>
      </c>
      <c r="T20" s="16">
        <v>0</v>
      </c>
      <c r="U20" s="16">
        <v>0</v>
      </c>
      <c r="V20" s="16">
        <v>0</v>
      </c>
      <c r="W20" s="16">
        <v>0</v>
      </c>
      <c r="X20" s="13" t="s">
        <v>184</v>
      </c>
      <c r="Y20" s="14">
        <v>0</v>
      </c>
      <c r="Z20" s="14">
        <v>0</v>
      </c>
      <c r="AA20" s="14">
        <v>0</v>
      </c>
      <c r="AB20" s="14">
        <v>1311.989</v>
      </c>
      <c r="AC20" s="14">
        <v>58.670189999999998</v>
      </c>
      <c r="AD20" s="14">
        <v>57.022489999999998</v>
      </c>
      <c r="AE20" s="14">
        <v>1282.018</v>
      </c>
      <c r="AF20" s="14">
        <v>83.270390000000006</v>
      </c>
      <c r="AG20" s="14">
        <v>82.735919999999993</v>
      </c>
      <c r="AH20" s="14">
        <v>1361.3109999999999</v>
      </c>
      <c r="AI20" s="14">
        <v>106.5735</v>
      </c>
      <c r="AJ20" s="14">
        <v>102.96420000000001</v>
      </c>
      <c r="AK20" s="14">
        <v>0</v>
      </c>
      <c r="AL20" s="14">
        <v>0</v>
      </c>
      <c r="AM20" s="14">
        <v>0</v>
      </c>
      <c r="AN20" s="14">
        <v>1276.941</v>
      </c>
      <c r="AO20" s="14">
        <v>381.37110000000001</v>
      </c>
      <c r="AP20" s="14">
        <v>146.67410000000001</v>
      </c>
      <c r="AQ20" s="16">
        <v>0.93265070000000005</v>
      </c>
      <c r="AR20" s="16">
        <v>4.6800000000000001E-2</v>
      </c>
      <c r="AS20" s="13" t="s">
        <v>184</v>
      </c>
      <c r="AT20" s="16">
        <v>2.0572629999999998</v>
      </c>
      <c r="AU20" s="16">
        <v>0.13992560000000001</v>
      </c>
      <c r="AV20" s="16">
        <v>0.16583819999999999</v>
      </c>
      <c r="AW20" s="16">
        <v>9.9799999999999993E-3</v>
      </c>
      <c r="AX20" s="14">
        <v>0.68468499999999999</v>
      </c>
      <c r="AY20" s="16">
        <v>6.029973</v>
      </c>
      <c r="AZ20" s="16">
        <v>0.32008979999999998</v>
      </c>
      <c r="BA20" s="16">
        <v>0.09</v>
      </c>
      <c r="BB20" s="16">
        <v>4.62E-3</v>
      </c>
      <c r="BC20" s="14">
        <v>0.66494799999999998</v>
      </c>
      <c r="BD20" s="16">
        <v>0</v>
      </c>
      <c r="BE20" s="16">
        <v>0</v>
      </c>
      <c r="BF20" s="16">
        <v>0</v>
      </c>
      <c r="BG20" s="16">
        <v>0</v>
      </c>
      <c r="BH20" s="13" t="s">
        <v>184</v>
      </c>
      <c r="BI20" s="14">
        <v>0</v>
      </c>
      <c r="BJ20" s="14">
        <v>0</v>
      </c>
      <c r="BK20" s="14">
        <v>0</v>
      </c>
      <c r="BL20" s="14">
        <v>1134.711</v>
      </c>
      <c r="BM20" s="14">
        <v>47.012360000000001</v>
      </c>
      <c r="BN20" s="14">
        <v>45.948569999999997</v>
      </c>
      <c r="BO20" s="14">
        <v>989.14009999999996</v>
      </c>
      <c r="BP20" s="14">
        <v>55.292639999999999</v>
      </c>
      <c r="BQ20" s="14">
        <v>55.056480000000001</v>
      </c>
      <c r="BR20" s="14">
        <v>1424.92</v>
      </c>
      <c r="BS20" s="14">
        <v>99.804220000000001</v>
      </c>
      <c r="BT20" s="14">
        <v>96.621409999999997</v>
      </c>
      <c r="BU20" s="14">
        <v>0</v>
      </c>
      <c r="BV20" s="14">
        <v>0</v>
      </c>
      <c r="BW20" s="14">
        <v>0</v>
      </c>
      <c r="BX20" s="14">
        <v>968.97730000000001</v>
      </c>
      <c r="BY20" s="14">
        <v>234.48429999999999</v>
      </c>
      <c r="BZ20" s="14">
        <v>112.31010000000001</v>
      </c>
      <c r="CA20" s="16">
        <v>0.91717340000000003</v>
      </c>
      <c r="CB20" s="16">
        <v>0.22380069999999999</v>
      </c>
      <c r="CC20" s="16">
        <v>4.5924009999999997</v>
      </c>
      <c r="CD20" s="16">
        <v>114.4342</v>
      </c>
      <c r="CE20" s="16">
        <v>0.1037902</v>
      </c>
      <c r="CF20" s="16">
        <v>0</v>
      </c>
      <c r="CG20" s="13" t="s">
        <v>184</v>
      </c>
      <c r="CH20" s="14">
        <v>4.8846439999999998</v>
      </c>
      <c r="CI20" s="14">
        <v>1.4119759999999999</v>
      </c>
      <c r="CJ20" s="14">
        <v>1.0561480000000001</v>
      </c>
      <c r="CK20" s="14">
        <v>0</v>
      </c>
      <c r="CL20" s="14">
        <v>1.527237</v>
      </c>
      <c r="CM20" s="14">
        <v>5.2704209999999998</v>
      </c>
      <c r="CN20" s="14">
        <v>3.841504</v>
      </c>
      <c r="CO20" s="14">
        <v>1.1E-4</v>
      </c>
      <c r="CP20" s="13" t="s">
        <v>148</v>
      </c>
      <c r="CQ20" s="14">
        <v>1</v>
      </c>
      <c r="CR20" s="13" t="s">
        <v>58</v>
      </c>
      <c r="CS20" s="13">
        <v>1</v>
      </c>
      <c r="CT20" s="13" t="s">
        <v>146</v>
      </c>
      <c r="CU20" s="14">
        <v>3.6496789999999999</v>
      </c>
      <c r="CV20" s="14">
        <v>6218013</v>
      </c>
      <c r="CW20" s="14">
        <v>0</v>
      </c>
      <c r="CX20" s="14">
        <v>0</v>
      </c>
      <c r="CY20" s="14">
        <v>0</v>
      </c>
      <c r="CZ20" s="14">
        <v>0</v>
      </c>
      <c r="DA20" s="15">
        <v>196.1806</v>
      </c>
      <c r="DB20" s="15">
        <v>116.9996</v>
      </c>
      <c r="DC20" s="15">
        <v>9.1640540000000001</v>
      </c>
      <c r="DD20" s="14">
        <v>1.676763</v>
      </c>
      <c r="DE20" s="14">
        <v>0.5266305</v>
      </c>
      <c r="DF20" s="14">
        <v>0.35713250000000002</v>
      </c>
      <c r="DI20" s="15"/>
      <c r="DJ20" s="15"/>
      <c r="DK20" s="15"/>
      <c r="DL20" s="15"/>
      <c r="DM20" s="15"/>
    </row>
    <row r="21" spans="1:117" s="13" customFormat="1" ht="15" customHeight="1" x14ac:dyDescent="0.2">
      <c r="A21" s="13" t="s">
        <v>185</v>
      </c>
      <c r="B21" s="14">
        <v>1187.53</v>
      </c>
      <c r="C21" s="14">
        <v>157.9247</v>
      </c>
      <c r="D21" s="14">
        <v>156.01480000000001</v>
      </c>
      <c r="E21" s="13" t="s">
        <v>88</v>
      </c>
      <c r="F21" s="15">
        <v>28</v>
      </c>
      <c r="G21" s="15">
        <v>32</v>
      </c>
      <c r="H21" s="13" t="s">
        <v>145</v>
      </c>
      <c r="I21" s="13" t="s">
        <v>185</v>
      </c>
      <c r="J21" s="16">
        <v>2.4775119999999999</v>
      </c>
      <c r="K21" s="16">
        <v>0.35786190000000001</v>
      </c>
      <c r="L21" s="16">
        <v>0.20227510000000001</v>
      </c>
      <c r="M21" s="16">
        <v>2.93E-2</v>
      </c>
      <c r="N21" s="14">
        <v>0.70522220000000002</v>
      </c>
      <c r="O21" s="16">
        <v>4.9437629999999997</v>
      </c>
      <c r="P21" s="16">
        <v>0.70531330000000003</v>
      </c>
      <c r="Q21" s="16">
        <v>8.8800000000000004E-2</v>
      </c>
      <c r="R21" s="16">
        <v>9.8600000000000007E-3</v>
      </c>
      <c r="S21" s="14">
        <v>0.70104929999999999</v>
      </c>
      <c r="T21" s="16">
        <v>0</v>
      </c>
      <c r="U21" s="16">
        <v>0</v>
      </c>
      <c r="V21" s="16">
        <v>0</v>
      </c>
      <c r="W21" s="16">
        <v>0</v>
      </c>
      <c r="X21" s="13" t="s">
        <v>185</v>
      </c>
      <c r="Y21" s="14">
        <v>0</v>
      </c>
      <c r="Z21" s="14">
        <v>0</v>
      </c>
      <c r="AA21" s="14">
        <v>0</v>
      </c>
      <c r="AB21" s="14">
        <v>1265.489</v>
      </c>
      <c r="AC21" s="14">
        <v>107.27460000000001</v>
      </c>
      <c r="AD21" s="14">
        <v>101.8912</v>
      </c>
      <c r="AE21" s="14">
        <v>1187.53</v>
      </c>
      <c r="AF21" s="14">
        <v>157.9247</v>
      </c>
      <c r="AG21" s="14">
        <v>156.01480000000001</v>
      </c>
      <c r="AH21" s="14">
        <v>1400.5509999999999</v>
      </c>
      <c r="AI21" s="14">
        <v>220.55529999999999</v>
      </c>
      <c r="AJ21" s="14">
        <v>205.60470000000001</v>
      </c>
      <c r="AK21" s="14">
        <v>0</v>
      </c>
      <c r="AL21" s="14">
        <v>0</v>
      </c>
      <c r="AM21" s="14">
        <v>0</v>
      </c>
      <c r="AN21" s="14">
        <v>1175.0409999999999</v>
      </c>
      <c r="AO21" s="14">
        <v>590.18600000000004</v>
      </c>
      <c r="AP21" s="14">
        <v>485.18340000000001</v>
      </c>
      <c r="AQ21" s="16">
        <v>0.923705</v>
      </c>
      <c r="AR21" s="16">
        <v>0.1196251</v>
      </c>
      <c r="AS21" s="13" t="s">
        <v>185</v>
      </c>
      <c r="AT21" s="16">
        <v>2.0375130000000001</v>
      </c>
      <c r="AU21" s="16">
        <v>0.2277874</v>
      </c>
      <c r="AV21" s="16">
        <v>0.1643724</v>
      </c>
      <c r="AW21" s="16">
        <v>1.8200000000000001E-2</v>
      </c>
      <c r="AX21" s="14">
        <v>0.67380709999999999</v>
      </c>
      <c r="AY21" s="16">
        <v>6.0837469999999998</v>
      </c>
      <c r="AZ21" s="16">
        <v>0.65342920000000004</v>
      </c>
      <c r="BA21" s="16">
        <v>8.9899999999999994E-2</v>
      </c>
      <c r="BB21" s="16">
        <v>8.09E-3</v>
      </c>
      <c r="BC21" s="14">
        <v>0.66369040000000001</v>
      </c>
      <c r="BD21" s="16">
        <v>0</v>
      </c>
      <c r="BE21" s="16">
        <v>0</v>
      </c>
      <c r="BF21" s="16">
        <v>0</v>
      </c>
      <c r="BG21" s="16">
        <v>0</v>
      </c>
      <c r="BH21" s="13" t="s">
        <v>185</v>
      </c>
      <c r="BI21" s="14">
        <v>0</v>
      </c>
      <c r="BJ21" s="14">
        <v>0</v>
      </c>
      <c r="BK21" s="14">
        <v>0</v>
      </c>
      <c r="BL21" s="14">
        <v>1128.1300000000001</v>
      </c>
      <c r="BM21" s="14">
        <v>77.609319999999997</v>
      </c>
      <c r="BN21" s="14">
        <v>74.752219999999994</v>
      </c>
      <c r="BO21" s="14">
        <v>981.02930000000003</v>
      </c>
      <c r="BP21" s="14">
        <v>101.4037</v>
      </c>
      <c r="BQ21" s="14">
        <v>100.61239999999999</v>
      </c>
      <c r="BR21" s="14">
        <v>1423.453</v>
      </c>
      <c r="BS21" s="14">
        <v>176.94659999999999</v>
      </c>
      <c r="BT21" s="14">
        <v>167.18270000000001</v>
      </c>
      <c r="BU21" s="14">
        <v>0</v>
      </c>
      <c r="BV21" s="14">
        <v>0</v>
      </c>
      <c r="BW21" s="14">
        <v>0</v>
      </c>
      <c r="BX21" s="14">
        <v>960.79280000000006</v>
      </c>
      <c r="BY21" s="14">
        <v>383.28820000000002</v>
      </c>
      <c r="BZ21" s="14">
        <v>345.36110000000002</v>
      </c>
      <c r="CA21" s="16">
        <v>0.91717340000000003</v>
      </c>
      <c r="CB21" s="16">
        <v>0.22650909999999999</v>
      </c>
      <c r="CC21" s="16">
        <v>4.5924009999999997</v>
      </c>
      <c r="CD21" s="16">
        <v>114.4342</v>
      </c>
      <c r="CE21" s="16">
        <v>0.1037902</v>
      </c>
      <c r="CF21" s="16">
        <v>0</v>
      </c>
      <c r="CG21" s="13" t="s">
        <v>185</v>
      </c>
      <c r="CH21" s="14">
        <v>0</v>
      </c>
      <c r="CI21" s="14">
        <v>1.43947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5.9500000000000004E-4</v>
      </c>
      <c r="CP21" s="13" t="s">
        <v>147</v>
      </c>
      <c r="CQ21" s="14">
        <v>1</v>
      </c>
      <c r="CR21" s="13" t="s">
        <v>58</v>
      </c>
      <c r="CS21" s="13">
        <v>1</v>
      </c>
      <c r="CT21" s="13" t="s">
        <v>58</v>
      </c>
      <c r="CU21" s="14">
        <v>3.007479</v>
      </c>
      <c r="CV21" s="14">
        <v>3754963</v>
      </c>
      <c r="CW21" s="14">
        <v>343.9</v>
      </c>
      <c r="CX21" s="14">
        <v>474.9212</v>
      </c>
      <c r="CY21" s="14">
        <v>1526.7</v>
      </c>
      <c r="CZ21" s="14">
        <v>422.30340000000001</v>
      </c>
      <c r="DA21" s="15">
        <v>112.7456</v>
      </c>
      <c r="DB21" s="15">
        <v>56.260669999999998</v>
      </c>
      <c r="DC21" s="15">
        <v>5.9128939999999997</v>
      </c>
      <c r="DD21" s="14">
        <v>2.0039859999999998</v>
      </c>
      <c r="DE21" s="14">
        <v>0.29030669999999997</v>
      </c>
      <c r="DF21" s="14">
        <v>0.23056670000000001</v>
      </c>
      <c r="DI21" s="15"/>
      <c r="DJ21" s="15"/>
      <c r="DK21" s="15"/>
      <c r="DL21" s="15"/>
      <c r="DM21" s="15"/>
    </row>
    <row r="22" spans="1:117" s="13" customFormat="1" ht="15" customHeight="1" x14ac:dyDescent="0.2">
      <c r="A22" s="13" t="s">
        <v>186</v>
      </c>
      <c r="B22" s="14">
        <v>1222.6949999999999</v>
      </c>
      <c r="C22" s="14">
        <v>70.893879999999996</v>
      </c>
      <c r="D22" s="14">
        <v>70.506069999999994</v>
      </c>
      <c r="E22" s="13" t="s">
        <v>88</v>
      </c>
      <c r="F22" s="15">
        <v>24</v>
      </c>
      <c r="G22" s="15">
        <v>31</v>
      </c>
      <c r="H22" s="13" t="s">
        <v>145</v>
      </c>
      <c r="I22" s="13" t="s">
        <v>186</v>
      </c>
      <c r="J22" s="16">
        <v>2.4413719999999999</v>
      </c>
      <c r="K22" s="16">
        <v>0.18554960000000001</v>
      </c>
      <c r="L22" s="16">
        <v>0.20885129999999999</v>
      </c>
      <c r="M22" s="16">
        <v>1.3299999999999999E-2</v>
      </c>
      <c r="N22" s="14">
        <v>0.53645719999999997</v>
      </c>
      <c r="O22" s="16">
        <v>4.7880950000000002</v>
      </c>
      <c r="P22" s="16">
        <v>0.27760289999999999</v>
      </c>
      <c r="Q22" s="16">
        <v>8.48E-2</v>
      </c>
      <c r="R22" s="16">
        <v>5.77E-3</v>
      </c>
      <c r="S22" s="14">
        <v>0.51154100000000002</v>
      </c>
      <c r="T22" s="16">
        <v>0</v>
      </c>
      <c r="U22" s="16">
        <v>0</v>
      </c>
      <c r="V22" s="16">
        <v>0</v>
      </c>
      <c r="W22" s="16">
        <v>0</v>
      </c>
      <c r="X22" s="13" t="s">
        <v>186</v>
      </c>
      <c r="Y22" s="14">
        <v>0</v>
      </c>
      <c r="Z22" s="14">
        <v>0</v>
      </c>
      <c r="AA22" s="14">
        <v>0</v>
      </c>
      <c r="AB22" s="14">
        <v>1254.8820000000001</v>
      </c>
      <c r="AC22" s="14">
        <v>55.498330000000003</v>
      </c>
      <c r="AD22" s="14">
        <v>54.021790000000003</v>
      </c>
      <c r="AE22" s="14">
        <v>1222.6949999999999</v>
      </c>
      <c r="AF22" s="14">
        <v>70.893879999999996</v>
      </c>
      <c r="AG22" s="14">
        <v>70.506069999999994</v>
      </c>
      <c r="AH22" s="14">
        <v>1310.521</v>
      </c>
      <c r="AI22" s="14">
        <v>134.9743</v>
      </c>
      <c r="AJ22" s="14">
        <v>129.25110000000001</v>
      </c>
      <c r="AK22" s="14">
        <v>0</v>
      </c>
      <c r="AL22" s="14">
        <v>0</v>
      </c>
      <c r="AM22" s="14">
        <v>0</v>
      </c>
      <c r="AN22" s="14">
        <v>1217.5060000000001</v>
      </c>
      <c r="AO22" s="14">
        <v>294.78620000000001</v>
      </c>
      <c r="AP22" s="14">
        <v>201.24100000000001</v>
      </c>
      <c r="AQ22" s="16">
        <v>0.92740630000000002</v>
      </c>
      <c r="AR22" s="16">
        <v>5.0900000000000001E-2</v>
      </c>
      <c r="AS22" s="13" t="s">
        <v>186</v>
      </c>
      <c r="AT22" s="16">
        <v>2.0186989999999998</v>
      </c>
      <c r="AU22" s="16">
        <v>0.14005809999999999</v>
      </c>
      <c r="AV22" s="16">
        <v>0.1692871</v>
      </c>
      <c r="AW22" s="16">
        <v>9.6600000000000002E-3</v>
      </c>
      <c r="AX22" s="14">
        <v>0.51400670000000004</v>
      </c>
      <c r="AY22" s="16">
        <v>5.9071259999999999</v>
      </c>
      <c r="AZ22" s="16">
        <v>0.29084080000000001</v>
      </c>
      <c r="BA22" s="16">
        <v>8.6499999999999994E-2</v>
      </c>
      <c r="BB22" s="16">
        <v>5.47E-3</v>
      </c>
      <c r="BC22" s="14">
        <v>0.47379450000000001</v>
      </c>
      <c r="BD22" s="16">
        <v>0</v>
      </c>
      <c r="BE22" s="16">
        <v>0</v>
      </c>
      <c r="BF22" s="16">
        <v>0</v>
      </c>
      <c r="BG22" s="16">
        <v>0</v>
      </c>
      <c r="BH22" s="13" t="s">
        <v>186</v>
      </c>
      <c r="BI22" s="14">
        <v>0</v>
      </c>
      <c r="BJ22" s="14">
        <v>0</v>
      </c>
      <c r="BK22" s="14">
        <v>0</v>
      </c>
      <c r="BL22" s="14">
        <v>1121.8219999999999</v>
      </c>
      <c r="BM22" s="14">
        <v>47.665660000000003</v>
      </c>
      <c r="BN22" s="14">
        <v>46.572339999999997</v>
      </c>
      <c r="BO22" s="14">
        <v>1008.182</v>
      </c>
      <c r="BP22" s="14">
        <v>53.388080000000002</v>
      </c>
      <c r="BQ22" s="14">
        <v>53.168030000000002</v>
      </c>
      <c r="BR22" s="14">
        <v>1349.0709999999999</v>
      </c>
      <c r="BS22" s="14">
        <v>124.5936</v>
      </c>
      <c r="BT22" s="14">
        <v>119.6915</v>
      </c>
      <c r="BU22" s="14">
        <v>0</v>
      </c>
      <c r="BV22" s="14">
        <v>0</v>
      </c>
      <c r="BW22" s="14">
        <v>0</v>
      </c>
      <c r="BX22" s="14">
        <v>992.4153</v>
      </c>
      <c r="BY22" s="14">
        <v>203.58</v>
      </c>
      <c r="BZ22" s="14">
        <v>165.2338</v>
      </c>
      <c r="CA22" s="16">
        <v>0.91717340000000003</v>
      </c>
      <c r="CB22" s="16">
        <v>0.17893410000000001</v>
      </c>
      <c r="CC22" s="16">
        <v>4.5924009999999997</v>
      </c>
      <c r="CD22" s="16">
        <v>114.4342</v>
      </c>
      <c r="CE22" s="16">
        <v>0.1037902</v>
      </c>
      <c r="CF22" s="16">
        <v>0</v>
      </c>
      <c r="CG22" s="13" t="s">
        <v>186</v>
      </c>
      <c r="CH22" s="14">
        <v>3.5181480000000001</v>
      </c>
      <c r="CI22" s="14">
        <v>0.56704160000000003</v>
      </c>
      <c r="CJ22" s="14">
        <v>1.396139</v>
      </c>
      <c r="CK22" s="14">
        <v>0</v>
      </c>
      <c r="CL22" s="14">
        <v>0.94016080000000002</v>
      </c>
      <c r="CM22" s="14">
        <v>1.2686230000000001</v>
      </c>
      <c r="CN22" s="14">
        <v>0.54695280000000002</v>
      </c>
      <c r="CO22" s="14">
        <v>0</v>
      </c>
      <c r="CQ22" s="14">
        <v>1</v>
      </c>
      <c r="CR22" s="13" t="s">
        <v>58</v>
      </c>
      <c r="CS22" s="13">
        <v>1</v>
      </c>
      <c r="CT22" s="13" t="s">
        <v>146</v>
      </c>
      <c r="CU22" s="14">
        <v>2.3630879999999999</v>
      </c>
      <c r="CV22" s="14">
        <v>5321893</v>
      </c>
      <c r="CW22" s="14">
        <v>0</v>
      </c>
      <c r="CX22" s="14">
        <v>0</v>
      </c>
      <c r="CY22" s="14">
        <v>0</v>
      </c>
      <c r="CZ22" s="14">
        <v>0</v>
      </c>
      <c r="DA22" s="15">
        <v>240.95920000000001</v>
      </c>
      <c r="DB22" s="15">
        <v>115.2971</v>
      </c>
      <c r="DC22" s="15">
        <v>5.1612660000000004</v>
      </c>
      <c r="DD22" s="14">
        <v>2.0898979999999998</v>
      </c>
      <c r="DE22" s="14">
        <v>0.6144638</v>
      </c>
      <c r="DF22" s="14">
        <v>0.41523130000000003</v>
      </c>
      <c r="DI22" s="15"/>
      <c r="DJ22" s="15"/>
      <c r="DK22" s="15"/>
      <c r="DL22" s="15"/>
      <c r="DM22" s="15"/>
    </row>
    <row r="23" spans="1:117" s="13" customFormat="1" ht="15" customHeight="1" x14ac:dyDescent="0.2">
      <c r="A23" s="13" t="s">
        <v>187</v>
      </c>
      <c r="B23" s="14">
        <v>1550.9480000000001</v>
      </c>
      <c r="C23" s="14">
        <v>98.449010000000001</v>
      </c>
      <c r="D23" s="14">
        <v>95.331209999999999</v>
      </c>
      <c r="E23" s="13" t="s">
        <v>162</v>
      </c>
      <c r="F23" s="15">
        <v>29</v>
      </c>
      <c r="G23" s="15">
        <v>33</v>
      </c>
      <c r="H23" s="13" t="s">
        <v>145</v>
      </c>
      <c r="I23" s="13" t="s">
        <v>187</v>
      </c>
      <c r="J23" s="16">
        <v>3.5023270000000002</v>
      </c>
      <c r="K23" s="16">
        <v>0.16914100000000001</v>
      </c>
      <c r="L23" s="16">
        <v>0.26414969999999999</v>
      </c>
      <c r="M23" s="16">
        <v>9.3871639999999999E-3</v>
      </c>
      <c r="N23" s="14">
        <v>0.2724203</v>
      </c>
      <c r="O23" s="16">
        <v>3.785733</v>
      </c>
      <c r="P23" s="16">
        <v>0.1267317</v>
      </c>
      <c r="Q23" s="16">
        <v>9.6162419999999998E-2</v>
      </c>
      <c r="R23" s="16">
        <v>4.96E-3</v>
      </c>
      <c r="S23" s="14">
        <v>0.2452</v>
      </c>
      <c r="T23" s="16">
        <v>0</v>
      </c>
      <c r="U23" s="16">
        <v>0</v>
      </c>
      <c r="V23" s="16">
        <v>0</v>
      </c>
      <c r="W23" s="16">
        <v>0</v>
      </c>
      <c r="X23" s="13" t="s">
        <v>187</v>
      </c>
      <c r="Y23" s="14">
        <v>0</v>
      </c>
      <c r="Z23" s="14">
        <v>0</v>
      </c>
      <c r="AA23" s="14">
        <v>0</v>
      </c>
      <c r="AB23" s="14">
        <v>1527.74</v>
      </c>
      <c r="AC23" s="14">
        <v>38.507849999999998</v>
      </c>
      <c r="AD23" s="14">
        <v>37.791759999999996</v>
      </c>
      <c r="AE23" s="14">
        <v>1511.038</v>
      </c>
      <c r="AF23" s="14">
        <v>47.957389999999997</v>
      </c>
      <c r="AG23" s="14">
        <v>47.779499999999999</v>
      </c>
      <c r="AH23" s="14">
        <v>1550.9480000000001</v>
      </c>
      <c r="AI23" s="14">
        <v>98.449010000000001</v>
      </c>
      <c r="AJ23" s="14">
        <v>95.331209999999999</v>
      </c>
      <c r="AK23" s="14">
        <v>0</v>
      </c>
      <c r="AL23" s="14">
        <v>0</v>
      </c>
      <c r="AM23" s="14">
        <v>0</v>
      </c>
      <c r="AN23" s="14">
        <v>1507.61</v>
      </c>
      <c r="AO23" s="14">
        <v>156.49189999999999</v>
      </c>
      <c r="AP23" s="14">
        <v>217.40610000000001</v>
      </c>
      <c r="AQ23" s="16">
        <v>0.95371459999999997</v>
      </c>
      <c r="AR23" s="16">
        <v>2.52E-2</v>
      </c>
      <c r="AS23" s="13" t="s">
        <v>187</v>
      </c>
      <c r="AT23" s="16">
        <v>3.5554239999999999</v>
      </c>
      <c r="AU23" s="16">
        <v>0.15877169999999999</v>
      </c>
      <c r="AV23" s="16">
        <v>0.2593414</v>
      </c>
      <c r="AW23" s="16">
        <v>8.5199999999999998E-3</v>
      </c>
      <c r="AX23" s="14">
        <v>0.26341910000000002</v>
      </c>
      <c r="AY23" s="16">
        <v>3.8559209999999999</v>
      </c>
      <c r="AZ23" s="16">
        <v>0.1197179</v>
      </c>
      <c r="BA23" s="16">
        <v>9.9430199999999996E-2</v>
      </c>
      <c r="BB23" s="16">
        <v>4.7699999999999999E-3</v>
      </c>
      <c r="BC23" s="14">
        <v>0.2373247</v>
      </c>
      <c r="BD23" s="16">
        <v>0</v>
      </c>
      <c r="BE23" s="16">
        <v>0</v>
      </c>
      <c r="BF23" s="16">
        <v>0</v>
      </c>
      <c r="BG23" s="16">
        <v>0</v>
      </c>
      <c r="BH23" s="13" t="s">
        <v>187</v>
      </c>
      <c r="BI23" s="14">
        <v>0</v>
      </c>
      <c r="BJ23" s="14">
        <v>0</v>
      </c>
      <c r="BK23" s="14">
        <v>0</v>
      </c>
      <c r="BL23" s="14">
        <v>1539.644</v>
      </c>
      <c r="BM23" s="14">
        <v>35.701369999999997</v>
      </c>
      <c r="BN23" s="14">
        <v>35.084679999999999</v>
      </c>
      <c r="BO23" s="14">
        <v>1486.472</v>
      </c>
      <c r="BP23" s="14">
        <v>43.67154</v>
      </c>
      <c r="BQ23" s="14">
        <v>43.52281</v>
      </c>
      <c r="BR23" s="14">
        <v>1613.4469999999999</v>
      </c>
      <c r="BS23" s="14">
        <v>90.687029999999993</v>
      </c>
      <c r="BT23" s="14">
        <v>88.026989999999998</v>
      </c>
      <c r="BU23" s="14">
        <v>0</v>
      </c>
      <c r="BV23" s="14">
        <v>0</v>
      </c>
      <c r="BW23" s="14">
        <v>0</v>
      </c>
      <c r="BX23" s="14">
        <v>1475.586</v>
      </c>
      <c r="BY23" s="14">
        <v>140.16460000000001</v>
      </c>
      <c r="BZ23" s="14">
        <v>216.12719999999999</v>
      </c>
      <c r="CA23" s="16">
        <v>0.95072310000000004</v>
      </c>
      <c r="CB23" s="16">
        <v>7.8334810000000005E-2</v>
      </c>
      <c r="CC23" s="16">
        <v>2.2569370000000002</v>
      </c>
      <c r="CD23" s="16">
        <v>127.3475</v>
      </c>
      <c r="CE23" s="16">
        <v>0.176284</v>
      </c>
      <c r="CF23" s="16">
        <v>0</v>
      </c>
      <c r="CG23" s="13" t="s">
        <v>187</v>
      </c>
      <c r="CH23" s="14">
        <v>0.33307320000000001</v>
      </c>
      <c r="CI23" s="14">
        <v>0.5332443</v>
      </c>
      <c r="CJ23" s="14">
        <v>1.01</v>
      </c>
      <c r="CK23" s="14">
        <v>0</v>
      </c>
      <c r="CL23" s="14">
        <v>1.6776219999999999</v>
      </c>
      <c r="CM23" s="14">
        <v>1.3752800000000001</v>
      </c>
      <c r="CN23" s="14">
        <v>0.84508570000000005</v>
      </c>
      <c r="CO23" s="14">
        <v>2.7545109999999999E-3</v>
      </c>
      <c r="CP23" s="13" t="s">
        <v>147</v>
      </c>
      <c r="CQ23" s="14">
        <v>1</v>
      </c>
      <c r="CR23" s="13" t="s">
        <v>58</v>
      </c>
      <c r="CS23" s="13">
        <v>1</v>
      </c>
      <c r="CT23" s="13" t="s">
        <v>58</v>
      </c>
      <c r="CU23" s="14">
        <v>0.89639460000000004</v>
      </c>
      <c r="CV23" s="14">
        <v>5651907</v>
      </c>
      <c r="CW23" s="14">
        <v>1475.45</v>
      </c>
      <c r="CX23" s="14">
        <v>721.5086</v>
      </c>
      <c r="CY23" s="14">
        <v>4329.45</v>
      </c>
      <c r="CZ23" s="14">
        <v>3946.0120000000002</v>
      </c>
      <c r="DA23" s="15">
        <v>120.1437</v>
      </c>
      <c r="DB23" s="15">
        <v>48.304299999999998</v>
      </c>
      <c r="DC23" s="15">
        <v>5.1988399999999997</v>
      </c>
      <c r="DD23" s="14">
        <v>2.4872269999999999</v>
      </c>
      <c r="DE23" s="14">
        <v>0.48577209999999998</v>
      </c>
      <c r="DF23" s="14">
        <v>0.40020060000000002</v>
      </c>
      <c r="DI23" s="15"/>
      <c r="DJ23" s="15"/>
      <c r="DK23" s="15"/>
      <c r="DL23" s="15"/>
      <c r="DM23" s="15"/>
    </row>
    <row r="24" spans="1:117" s="13" customFormat="1" ht="15" customHeight="1" x14ac:dyDescent="0.2">
      <c r="A24" s="13" t="s">
        <v>188</v>
      </c>
      <c r="B24" s="14">
        <v>1181.0650000000001</v>
      </c>
      <c r="C24" s="14">
        <v>60.54392</v>
      </c>
      <c r="D24" s="14">
        <v>60.260719999999999</v>
      </c>
      <c r="E24" s="13" t="s">
        <v>88</v>
      </c>
      <c r="F24" s="15">
        <v>25</v>
      </c>
      <c r="G24" s="15">
        <v>33</v>
      </c>
      <c r="H24" s="13" t="s">
        <v>145</v>
      </c>
      <c r="I24" s="13" t="s">
        <v>188</v>
      </c>
      <c r="J24" s="16">
        <v>2.3560240000000001</v>
      </c>
      <c r="K24" s="16">
        <v>0.17341519999999999</v>
      </c>
      <c r="L24" s="16">
        <v>0.20106979999999999</v>
      </c>
      <c r="M24" s="16">
        <v>1.1299999999999999E-2</v>
      </c>
      <c r="N24" s="14">
        <v>0.33502189999999998</v>
      </c>
      <c r="O24" s="16">
        <v>4.9733960000000002</v>
      </c>
      <c r="P24" s="16">
        <v>0.25892150000000003</v>
      </c>
      <c r="Q24" s="16">
        <v>8.5000000000000006E-2</v>
      </c>
      <c r="R24" s="16">
        <v>6.4700000000000001E-3</v>
      </c>
      <c r="S24" s="14">
        <v>0.30507620000000002</v>
      </c>
      <c r="T24" s="16">
        <v>0</v>
      </c>
      <c r="U24" s="16">
        <v>0</v>
      </c>
      <c r="V24" s="16">
        <v>0</v>
      </c>
      <c r="W24" s="16">
        <v>0</v>
      </c>
      <c r="X24" s="13" t="s">
        <v>188</v>
      </c>
      <c r="Y24" s="14">
        <v>0</v>
      </c>
      <c r="Z24" s="14">
        <v>0</v>
      </c>
      <c r="AA24" s="14">
        <v>0</v>
      </c>
      <c r="AB24" s="14">
        <v>1229.3820000000001</v>
      </c>
      <c r="AC24" s="14">
        <v>53.157420000000002</v>
      </c>
      <c r="AD24" s="14">
        <v>51.801319999999997</v>
      </c>
      <c r="AE24" s="14">
        <v>1181.0650000000001</v>
      </c>
      <c r="AF24" s="14">
        <v>60.54392</v>
      </c>
      <c r="AG24" s="14">
        <v>60.260719999999999</v>
      </c>
      <c r="AH24" s="14">
        <v>1315.1479999999999</v>
      </c>
      <c r="AI24" s="14">
        <v>151.24610000000001</v>
      </c>
      <c r="AJ24" s="14">
        <v>144.0951</v>
      </c>
      <c r="AK24" s="14">
        <v>0</v>
      </c>
      <c r="AL24" s="14">
        <v>0</v>
      </c>
      <c r="AM24" s="14">
        <v>0</v>
      </c>
      <c r="AN24" s="14">
        <v>1173.4839999999999</v>
      </c>
      <c r="AO24" s="14">
        <v>206.42179999999999</v>
      </c>
      <c r="AP24" s="14">
        <v>256.53489999999999</v>
      </c>
      <c r="AQ24" s="16">
        <v>0.92357049999999996</v>
      </c>
      <c r="AR24" s="16">
        <v>7.6300000000000007E-2</v>
      </c>
      <c r="AS24" s="13" t="s">
        <v>188</v>
      </c>
      <c r="AT24" s="16">
        <v>2.5160589999999998</v>
      </c>
      <c r="AU24" s="16">
        <v>0.15381159999999999</v>
      </c>
      <c r="AV24" s="16">
        <v>0.2119557</v>
      </c>
      <c r="AW24" s="16">
        <v>9.5099999999999994E-3</v>
      </c>
      <c r="AX24" s="14">
        <v>0.33830399999999999</v>
      </c>
      <c r="AY24" s="16">
        <v>4.7179669999999998</v>
      </c>
      <c r="AZ24" s="16">
        <v>0.2051769</v>
      </c>
      <c r="BA24" s="16">
        <v>8.6099999999999996E-2</v>
      </c>
      <c r="BB24" s="16">
        <v>5.3699999999999998E-3</v>
      </c>
      <c r="BC24" s="14">
        <v>0.32603700000000002</v>
      </c>
      <c r="BD24" s="16">
        <v>0</v>
      </c>
      <c r="BE24" s="16">
        <v>0</v>
      </c>
      <c r="BF24" s="16">
        <v>0</v>
      </c>
      <c r="BG24" s="16">
        <v>0</v>
      </c>
      <c r="BH24" s="13" t="s">
        <v>188</v>
      </c>
      <c r="BI24" s="14">
        <v>0</v>
      </c>
      <c r="BJ24" s="14">
        <v>0</v>
      </c>
      <c r="BK24" s="14">
        <v>0</v>
      </c>
      <c r="BL24" s="14">
        <v>1276.682</v>
      </c>
      <c r="BM24" s="14">
        <v>44.911450000000002</v>
      </c>
      <c r="BN24" s="14">
        <v>43.939430000000002</v>
      </c>
      <c r="BO24" s="14">
        <v>1239.2280000000001</v>
      </c>
      <c r="BP24" s="14">
        <v>50.69238</v>
      </c>
      <c r="BQ24" s="14">
        <v>50.494059999999998</v>
      </c>
      <c r="BR24" s="14">
        <v>1340.3009999999999</v>
      </c>
      <c r="BS24" s="14">
        <v>123.0497</v>
      </c>
      <c r="BT24" s="14">
        <v>118.2681</v>
      </c>
      <c r="BU24" s="14">
        <v>0</v>
      </c>
      <c r="BV24" s="14">
        <v>0</v>
      </c>
      <c r="BW24" s="14">
        <v>0</v>
      </c>
      <c r="BX24" s="14">
        <v>1233.0889999999999</v>
      </c>
      <c r="BY24" s="14">
        <v>188.46129999999999</v>
      </c>
      <c r="BZ24" s="14">
        <v>218.2577</v>
      </c>
      <c r="CA24" s="16">
        <v>0.92877390000000004</v>
      </c>
      <c r="CB24" s="16">
        <v>5.8700000000000002E-2</v>
      </c>
      <c r="CC24" s="16">
        <v>2.2316120000000002</v>
      </c>
      <c r="CD24" s="16">
        <v>125.4992</v>
      </c>
      <c r="CE24" s="16">
        <v>0.15153169999999999</v>
      </c>
      <c r="CF24" s="16">
        <v>0</v>
      </c>
      <c r="CG24" s="13" t="s">
        <v>188</v>
      </c>
      <c r="CH24" s="14">
        <v>1.0634380000000001</v>
      </c>
      <c r="CI24" s="14">
        <v>0.4624124</v>
      </c>
      <c r="CJ24" s="14">
        <v>0.54700000000000004</v>
      </c>
      <c r="CK24" s="14">
        <v>0</v>
      </c>
      <c r="CL24" s="14">
        <v>0.54901800000000001</v>
      </c>
      <c r="CM24" s="14">
        <v>1.010648</v>
      </c>
      <c r="CN24" s="14">
        <v>2.5209100000000002</v>
      </c>
      <c r="CO24" s="14">
        <v>7.5400000000000003E-5</v>
      </c>
      <c r="CP24" s="13" t="s">
        <v>146</v>
      </c>
      <c r="CQ24" s="14">
        <v>1</v>
      </c>
      <c r="CR24" s="13" t="s">
        <v>58</v>
      </c>
      <c r="CS24" s="13">
        <v>1</v>
      </c>
      <c r="CT24" s="13" t="s">
        <v>58</v>
      </c>
      <c r="CU24" s="14">
        <v>1.259787</v>
      </c>
      <c r="CV24" s="14">
        <v>5513738</v>
      </c>
      <c r="CW24" s="14">
        <v>666.8</v>
      </c>
      <c r="CX24" s="14">
        <v>779.35329999999999</v>
      </c>
      <c r="CY24" s="14">
        <v>1518.05</v>
      </c>
      <c r="CZ24" s="14">
        <v>987.17880000000002</v>
      </c>
      <c r="DA24" s="15">
        <v>97.948790000000002</v>
      </c>
      <c r="DB24" s="15">
        <v>24.881810000000002</v>
      </c>
      <c r="DC24" s="15">
        <v>6.1925569999999999</v>
      </c>
      <c r="DD24" s="14">
        <v>3.9365619999999999</v>
      </c>
      <c r="DE24" s="14">
        <v>0.30726330000000002</v>
      </c>
      <c r="DF24" s="14">
        <v>0.25574659999999999</v>
      </c>
      <c r="DI24" s="15"/>
      <c r="DJ24" s="15"/>
      <c r="DK24" s="15"/>
      <c r="DL24" s="15"/>
      <c r="DM24" s="15"/>
    </row>
    <row r="25" spans="1:117" s="13" customFormat="1" ht="15" customHeight="1" x14ac:dyDescent="0.2">
      <c r="A25" s="13" t="s">
        <v>189</v>
      </c>
      <c r="B25" s="14">
        <v>1318.701</v>
      </c>
      <c r="C25" s="14">
        <v>35.543030000000002</v>
      </c>
      <c r="D25" s="14">
        <v>35.446579999999997</v>
      </c>
      <c r="E25" s="13" t="s">
        <v>88</v>
      </c>
      <c r="F25" s="15">
        <v>32</v>
      </c>
      <c r="G25" s="15">
        <v>32</v>
      </c>
      <c r="H25" s="13" t="s">
        <v>145</v>
      </c>
      <c r="I25" s="13" t="s">
        <v>189</v>
      </c>
      <c r="J25" s="16">
        <v>2.661778</v>
      </c>
      <c r="K25" s="16">
        <v>0.1293</v>
      </c>
      <c r="L25" s="16">
        <v>0.2269893</v>
      </c>
      <c r="M25" s="16">
        <v>6.7600000000000004E-3</v>
      </c>
      <c r="N25" s="14">
        <v>0.16593379999999999</v>
      </c>
      <c r="O25" s="16">
        <v>4.4054929999999999</v>
      </c>
      <c r="P25" s="16">
        <v>0.1225668</v>
      </c>
      <c r="Q25" s="16">
        <v>8.5000000000000006E-2</v>
      </c>
      <c r="R25" s="16">
        <v>4.47E-3</v>
      </c>
      <c r="S25" s="14">
        <v>0.13614229999999999</v>
      </c>
      <c r="T25" s="16">
        <v>0</v>
      </c>
      <c r="U25" s="16">
        <v>0</v>
      </c>
      <c r="V25" s="16">
        <v>0</v>
      </c>
      <c r="W25" s="16">
        <v>0</v>
      </c>
      <c r="X25" s="13" t="s">
        <v>189</v>
      </c>
      <c r="Y25" s="14">
        <v>0</v>
      </c>
      <c r="Z25" s="14">
        <v>0</v>
      </c>
      <c r="AA25" s="14">
        <v>0</v>
      </c>
      <c r="AB25" s="14">
        <v>1317.915</v>
      </c>
      <c r="AC25" s="14">
        <v>36.174239999999998</v>
      </c>
      <c r="AD25" s="14">
        <v>35.541069999999998</v>
      </c>
      <c r="AE25" s="14">
        <v>1318.701</v>
      </c>
      <c r="AF25" s="14">
        <v>35.543030000000002</v>
      </c>
      <c r="AG25" s="14">
        <v>35.446579999999997</v>
      </c>
      <c r="AH25" s="14">
        <v>1316.6379999999999</v>
      </c>
      <c r="AI25" s="14">
        <v>103.7062</v>
      </c>
      <c r="AJ25" s="14">
        <v>100.29300000000001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6">
        <v>0</v>
      </c>
      <c r="AR25" s="16">
        <v>7.45E-3</v>
      </c>
      <c r="AS25" s="13" t="s">
        <v>189</v>
      </c>
      <c r="AT25" s="16">
        <v>2.5800700000000001</v>
      </c>
      <c r="AU25" s="16">
        <v>0.1275348</v>
      </c>
      <c r="AV25" s="16">
        <v>0.2179798</v>
      </c>
      <c r="AW25" s="16">
        <v>6.6100000000000004E-3</v>
      </c>
      <c r="AX25" s="14">
        <v>0.1751983</v>
      </c>
      <c r="AY25" s="16">
        <v>4.5875810000000001</v>
      </c>
      <c r="AZ25" s="16">
        <v>0.12959309999999999</v>
      </c>
      <c r="BA25" s="16">
        <v>8.5800000000000001E-2</v>
      </c>
      <c r="BB25" s="16">
        <v>4.5724579999999997E-3</v>
      </c>
      <c r="BC25" s="14">
        <v>0.14477280000000001</v>
      </c>
      <c r="BD25" s="16">
        <v>0</v>
      </c>
      <c r="BE25" s="16">
        <v>0</v>
      </c>
      <c r="BF25" s="16">
        <v>0</v>
      </c>
      <c r="BG25" s="16">
        <v>0</v>
      </c>
      <c r="BH25" s="13" t="s">
        <v>189</v>
      </c>
      <c r="BI25" s="14">
        <v>0</v>
      </c>
      <c r="BJ25" s="14">
        <v>0</v>
      </c>
      <c r="BK25" s="14">
        <v>0</v>
      </c>
      <c r="BL25" s="14">
        <v>1295.002</v>
      </c>
      <c r="BM25" s="14">
        <v>36.497570000000003</v>
      </c>
      <c r="BN25" s="14">
        <v>35.85322</v>
      </c>
      <c r="BO25" s="14">
        <v>1271.192</v>
      </c>
      <c r="BP25" s="14">
        <v>35.015549999999998</v>
      </c>
      <c r="BQ25" s="14">
        <v>34.920560000000002</v>
      </c>
      <c r="BR25" s="14">
        <v>1334.69</v>
      </c>
      <c r="BS25" s="14">
        <v>104.7902</v>
      </c>
      <c r="BT25" s="14">
        <v>101.30289999999999</v>
      </c>
      <c r="BU25" s="14">
        <v>0</v>
      </c>
      <c r="BV25" s="14">
        <v>0</v>
      </c>
      <c r="BW25" s="14">
        <v>0</v>
      </c>
      <c r="BX25" s="14">
        <v>1267.2080000000001</v>
      </c>
      <c r="BY25" s="14">
        <v>101.50149999999999</v>
      </c>
      <c r="BZ25" s="14">
        <v>168.3236</v>
      </c>
      <c r="CA25" s="16">
        <v>0.93178660000000002</v>
      </c>
      <c r="CB25" s="16">
        <v>3.7467960000000002E-2</v>
      </c>
      <c r="CC25" s="16">
        <v>2.2569370000000002</v>
      </c>
      <c r="CD25" s="16">
        <v>127.3475</v>
      </c>
      <c r="CE25" s="16">
        <v>0.176284</v>
      </c>
      <c r="CF25" s="16">
        <v>0</v>
      </c>
      <c r="CG25" s="13" t="s">
        <v>189</v>
      </c>
      <c r="CH25" s="14">
        <v>0.32738450000000002</v>
      </c>
      <c r="CI25" s="14">
        <v>0.55383760000000004</v>
      </c>
      <c r="CJ25" s="14">
        <v>0.66929300000000003</v>
      </c>
      <c r="CK25" s="14">
        <v>0</v>
      </c>
      <c r="CL25" s="14">
        <v>3.516124</v>
      </c>
      <c r="CM25" s="14">
        <v>2.9133629999999999</v>
      </c>
      <c r="CN25" s="14">
        <v>2.2999999999999998</v>
      </c>
      <c r="CO25" s="14">
        <v>4.5399999999999998E-4</v>
      </c>
      <c r="CP25" s="13" t="s">
        <v>146</v>
      </c>
      <c r="CQ25" s="14">
        <v>1</v>
      </c>
      <c r="CR25" s="13" t="s">
        <v>58</v>
      </c>
      <c r="CS25" s="13">
        <v>1</v>
      </c>
      <c r="CT25" s="13" t="s">
        <v>58</v>
      </c>
      <c r="CU25" s="14">
        <v>0.81223699999999999</v>
      </c>
      <c r="CV25" s="14">
        <v>5556551</v>
      </c>
      <c r="CW25" s="14">
        <v>1252.9000000000001</v>
      </c>
      <c r="CX25" s="14">
        <v>962.36779999999999</v>
      </c>
      <c r="CY25" s="14">
        <v>2232.5</v>
      </c>
      <c r="CZ25" s="14">
        <v>1232.3520000000001</v>
      </c>
      <c r="DA25" s="15">
        <v>72.809259999999995</v>
      </c>
      <c r="DB25" s="15">
        <v>26.300049999999999</v>
      </c>
      <c r="DC25" s="15">
        <v>3.3492069999999998</v>
      </c>
      <c r="DD25" s="14">
        <v>2.768408</v>
      </c>
      <c r="DE25" s="14">
        <v>0.24762380000000001</v>
      </c>
      <c r="DF25" s="14">
        <v>0.18903410000000001</v>
      </c>
      <c r="DI25" s="15"/>
      <c r="DJ25" s="15"/>
      <c r="DK25" s="15"/>
      <c r="DL25" s="15"/>
      <c r="DM25" s="15"/>
    </row>
    <row r="26" spans="1:117" s="13" customFormat="1" ht="15" customHeight="1" x14ac:dyDescent="0.2">
      <c r="A26" s="13" t="s">
        <v>190</v>
      </c>
      <c r="B26" s="14">
        <v>1281.8710000000001</v>
      </c>
      <c r="C26" s="14">
        <v>55.135269999999998</v>
      </c>
      <c r="D26" s="14">
        <v>54.8994</v>
      </c>
      <c r="E26" s="13" t="s">
        <v>88</v>
      </c>
      <c r="F26" s="15">
        <v>23</v>
      </c>
      <c r="G26" s="15">
        <v>32</v>
      </c>
      <c r="H26" s="13" t="s">
        <v>145</v>
      </c>
      <c r="I26" s="13" t="s">
        <v>190</v>
      </c>
      <c r="J26" s="16">
        <v>2.7507890000000002</v>
      </c>
      <c r="K26" s="16">
        <v>0.23138300000000001</v>
      </c>
      <c r="L26" s="16">
        <v>0.21999920000000001</v>
      </c>
      <c r="M26" s="16">
        <v>1.04E-2</v>
      </c>
      <c r="N26" s="14">
        <v>0.35096640000000001</v>
      </c>
      <c r="O26" s="16">
        <v>4.5454720000000002</v>
      </c>
      <c r="P26" s="16">
        <v>0.20720230000000001</v>
      </c>
      <c r="Q26" s="16">
        <v>9.0700000000000003E-2</v>
      </c>
      <c r="R26" s="16">
        <v>7.3200000000000001E-3</v>
      </c>
      <c r="S26" s="14">
        <v>0.34326519999999999</v>
      </c>
      <c r="T26" s="16">
        <v>0</v>
      </c>
      <c r="U26" s="16">
        <v>0</v>
      </c>
      <c r="V26" s="16">
        <v>0</v>
      </c>
      <c r="W26" s="16">
        <v>0</v>
      </c>
      <c r="X26" s="13" t="s">
        <v>190</v>
      </c>
      <c r="Y26" s="14">
        <v>0</v>
      </c>
      <c r="Z26" s="14">
        <v>0</v>
      </c>
      <c r="AA26" s="14">
        <v>0</v>
      </c>
      <c r="AB26" s="14">
        <v>1342.3019999999999</v>
      </c>
      <c r="AC26" s="14">
        <v>63.624369999999999</v>
      </c>
      <c r="AD26" s="14">
        <v>61.691560000000003</v>
      </c>
      <c r="AE26" s="14">
        <v>1281.8710000000001</v>
      </c>
      <c r="AF26" s="14">
        <v>55.135269999999998</v>
      </c>
      <c r="AG26" s="14">
        <v>54.8994</v>
      </c>
      <c r="AH26" s="14">
        <v>1439.9939999999999</v>
      </c>
      <c r="AI26" s="14">
        <v>157.96209999999999</v>
      </c>
      <c r="AJ26" s="14">
        <v>150.1284</v>
      </c>
      <c r="AK26" s="14">
        <v>0</v>
      </c>
      <c r="AL26" s="14">
        <v>0</v>
      </c>
      <c r="AM26" s="14">
        <v>0</v>
      </c>
      <c r="AN26" s="14">
        <v>1271.473</v>
      </c>
      <c r="AO26" s="14">
        <v>234.9922</v>
      </c>
      <c r="AP26" s="14">
        <v>208.49680000000001</v>
      </c>
      <c r="AQ26" s="16">
        <v>0.93216469999999996</v>
      </c>
      <c r="AR26" s="16">
        <v>9.1899999999999996E-2</v>
      </c>
      <c r="AS26" s="13" t="s">
        <v>190</v>
      </c>
      <c r="AT26" s="16">
        <v>3.3054589999999999</v>
      </c>
      <c r="AU26" s="16">
        <v>0.20120399999999999</v>
      </c>
      <c r="AV26" s="16">
        <v>0.23404159999999999</v>
      </c>
      <c r="AW26" s="16">
        <v>8.6999999999999994E-3</v>
      </c>
      <c r="AX26" s="14">
        <v>0.35469590000000001</v>
      </c>
      <c r="AY26" s="16">
        <v>4.2727459999999997</v>
      </c>
      <c r="AZ26" s="16">
        <v>0.15114320000000001</v>
      </c>
      <c r="BA26" s="16">
        <v>0.1024325</v>
      </c>
      <c r="BB26" s="16">
        <v>6.0400000000000002E-3</v>
      </c>
      <c r="BC26" s="14">
        <v>0.3423544</v>
      </c>
      <c r="BD26" s="16">
        <v>0</v>
      </c>
      <c r="BE26" s="16">
        <v>0</v>
      </c>
      <c r="BF26" s="16">
        <v>0</v>
      </c>
      <c r="BG26" s="16">
        <v>0</v>
      </c>
      <c r="BH26" s="13" t="s">
        <v>190</v>
      </c>
      <c r="BI26" s="14">
        <v>0</v>
      </c>
      <c r="BJ26" s="14">
        <v>0</v>
      </c>
      <c r="BK26" s="14">
        <v>0</v>
      </c>
      <c r="BL26" s="14">
        <v>1482.3409999999999</v>
      </c>
      <c r="BM26" s="14">
        <v>48.014310000000002</v>
      </c>
      <c r="BN26" s="14">
        <v>46.90502</v>
      </c>
      <c r="BO26" s="14">
        <v>1355.646</v>
      </c>
      <c r="BP26" s="14">
        <v>45.540799999999997</v>
      </c>
      <c r="BQ26" s="14">
        <v>45.379150000000003</v>
      </c>
      <c r="BR26" s="14">
        <v>1668.66</v>
      </c>
      <c r="BS26" s="14">
        <v>111.1759</v>
      </c>
      <c r="BT26" s="14">
        <v>107.1938</v>
      </c>
      <c r="BU26" s="14">
        <v>0</v>
      </c>
      <c r="BV26" s="14">
        <v>0</v>
      </c>
      <c r="BW26" s="14">
        <v>0</v>
      </c>
      <c r="BX26" s="14">
        <v>1331.597</v>
      </c>
      <c r="BY26" s="14">
        <v>191.69560000000001</v>
      </c>
      <c r="BZ26" s="14">
        <v>187.41720000000001</v>
      </c>
      <c r="CA26" s="16">
        <v>0.93753949999999997</v>
      </c>
      <c r="CB26" s="16">
        <v>0.17970469999999999</v>
      </c>
      <c r="CC26" s="16">
        <v>2.2316120000000002</v>
      </c>
      <c r="CD26" s="16">
        <v>125.4992</v>
      </c>
      <c r="CE26" s="16">
        <v>0.15153169999999999</v>
      </c>
      <c r="CF26" s="16">
        <v>0</v>
      </c>
      <c r="CG26" s="13" t="s">
        <v>190</v>
      </c>
      <c r="CH26" s="14">
        <v>0.16493769999999999</v>
      </c>
      <c r="CI26" s="14">
        <v>0.70890019999999998</v>
      </c>
      <c r="CJ26" s="14">
        <v>2.4110849999999999</v>
      </c>
      <c r="CK26" s="14">
        <v>0</v>
      </c>
      <c r="CL26" s="14">
        <v>0.97643380000000002</v>
      </c>
      <c r="CM26" s="14">
        <v>0.81621829999999995</v>
      </c>
      <c r="CN26" s="14">
        <v>1.7286600000000001</v>
      </c>
      <c r="CO26" s="14">
        <v>0</v>
      </c>
      <c r="CQ26" s="14">
        <v>1</v>
      </c>
      <c r="CR26" s="13" t="s">
        <v>58</v>
      </c>
      <c r="CS26" s="13">
        <v>1</v>
      </c>
      <c r="CT26" s="13" t="s">
        <v>58</v>
      </c>
      <c r="CU26" s="14">
        <v>1.7390159999999999</v>
      </c>
      <c r="CV26" s="14">
        <v>5095030</v>
      </c>
      <c r="CW26" s="14">
        <v>1225.9100000000001</v>
      </c>
      <c r="CX26" s="14">
        <v>108.2657</v>
      </c>
      <c r="CY26" s="14">
        <v>3432.1</v>
      </c>
      <c r="CZ26" s="14">
        <v>1413.4780000000001</v>
      </c>
      <c r="DA26" s="15">
        <v>44.642470000000003</v>
      </c>
      <c r="DB26" s="15">
        <v>23.867280000000001</v>
      </c>
      <c r="DC26" s="15">
        <v>2.6430180000000001</v>
      </c>
      <c r="DD26" s="14">
        <v>1.870447</v>
      </c>
      <c r="DE26" s="14">
        <v>0.1469367</v>
      </c>
      <c r="DF26" s="14">
        <v>0.14562639999999999</v>
      </c>
      <c r="DI26" s="15"/>
      <c r="DJ26" s="15"/>
      <c r="DK26" s="15"/>
      <c r="DL26" s="15"/>
      <c r="DM26" s="15"/>
    </row>
    <row r="27" spans="1:117" s="13" customFormat="1" ht="15" customHeight="1" x14ac:dyDescent="0.2">
      <c r="A27" s="13" t="s">
        <v>191</v>
      </c>
      <c r="B27" s="14">
        <v>1265.0619999999999</v>
      </c>
      <c r="C27" s="14">
        <v>90.993099999999998</v>
      </c>
      <c r="D27" s="14">
        <v>90.354209999999995</v>
      </c>
      <c r="E27" s="13" t="s">
        <v>88</v>
      </c>
      <c r="F27" s="15">
        <v>21</v>
      </c>
      <c r="G27" s="15">
        <v>32</v>
      </c>
      <c r="H27" s="13" t="s">
        <v>145</v>
      </c>
      <c r="I27" s="13" t="s">
        <v>191</v>
      </c>
      <c r="J27" s="16">
        <v>2.588984</v>
      </c>
      <c r="K27" s="16">
        <v>0.2259032</v>
      </c>
      <c r="L27" s="16">
        <v>0.21682219999999999</v>
      </c>
      <c r="M27" s="16">
        <v>1.7115209999999999E-2</v>
      </c>
      <c r="N27" s="14">
        <v>0.75871189999999999</v>
      </c>
      <c r="O27" s="16">
        <v>4.6120729999999996</v>
      </c>
      <c r="P27" s="16">
        <v>0.33946850000000001</v>
      </c>
      <c r="Q27" s="16">
        <v>8.6601280000000003E-2</v>
      </c>
      <c r="R27" s="16">
        <v>5.0444950000000004E-3</v>
      </c>
      <c r="S27" s="14">
        <v>0.75035220000000002</v>
      </c>
      <c r="T27" s="16">
        <v>0</v>
      </c>
      <c r="U27" s="16">
        <v>0</v>
      </c>
      <c r="V27" s="16">
        <v>0</v>
      </c>
      <c r="W27" s="16">
        <v>0</v>
      </c>
      <c r="X27" s="13" t="s">
        <v>191</v>
      </c>
      <c r="Y27" s="14">
        <v>0</v>
      </c>
      <c r="Z27" s="14">
        <v>0</v>
      </c>
      <c r="AA27" s="14">
        <v>0</v>
      </c>
      <c r="AB27" s="14">
        <v>1297.527</v>
      </c>
      <c r="AC27" s="14">
        <v>64.938929999999999</v>
      </c>
      <c r="AD27" s="14">
        <v>62.926720000000003</v>
      </c>
      <c r="AE27" s="14">
        <v>1265.0619999999999</v>
      </c>
      <c r="AF27" s="14">
        <v>90.993099999999998</v>
      </c>
      <c r="AG27" s="14">
        <v>90.354209999999995</v>
      </c>
      <c r="AH27" s="14">
        <v>1351.6379999999999</v>
      </c>
      <c r="AI27" s="14">
        <v>114.5106</v>
      </c>
      <c r="AJ27" s="14">
        <v>110.35599999999999</v>
      </c>
      <c r="AK27" s="14">
        <v>0</v>
      </c>
      <c r="AL27" s="14">
        <v>0</v>
      </c>
      <c r="AM27" s="14">
        <v>0</v>
      </c>
      <c r="AN27" s="14">
        <v>1259.635</v>
      </c>
      <c r="AO27" s="14">
        <v>408.95209999999997</v>
      </c>
      <c r="AP27" s="14">
        <v>157.15450000000001</v>
      </c>
      <c r="AQ27" s="16">
        <v>0.9311159</v>
      </c>
      <c r="AR27" s="16">
        <v>5.077744E-2</v>
      </c>
      <c r="AS27" s="13" t="s">
        <v>191</v>
      </c>
      <c r="AT27" s="16">
        <v>2.0948829999999998</v>
      </c>
      <c r="AU27" s="16">
        <v>0.14618719999999999</v>
      </c>
      <c r="AV27" s="16">
        <v>0.16775499999999999</v>
      </c>
      <c r="AW27" s="16">
        <v>1.030643E-2</v>
      </c>
      <c r="AX27" s="14">
        <v>0.68505349999999998</v>
      </c>
      <c r="AY27" s="16">
        <v>5.9610760000000003</v>
      </c>
      <c r="AZ27" s="16">
        <v>0.316436</v>
      </c>
      <c r="BA27" s="16">
        <v>9.0569739999999996E-2</v>
      </c>
      <c r="BB27" s="16">
        <v>4.7669139999999997E-3</v>
      </c>
      <c r="BC27" s="14">
        <v>0.66373040000000005</v>
      </c>
      <c r="BD27" s="16">
        <v>0</v>
      </c>
      <c r="BE27" s="16">
        <v>0</v>
      </c>
      <c r="BF27" s="16">
        <v>0</v>
      </c>
      <c r="BG27" s="16">
        <v>0</v>
      </c>
      <c r="BH27" s="13" t="s">
        <v>191</v>
      </c>
      <c r="BI27" s="14">
        <v>0</v>
      </c>
      <c r="BJ27" s="14">
        <v>0</v>
      </c>
      <c r="BK27" s="14">
        <v>0</v>
      </c>
      <c r="BL27" s="14">
        <v>1147.1289999999999</v>
      </c>
      <c r="BM27" s="14">
        <v>48.537210000000002</v>
      </c>
      <c r="BN27" s="14">
        <v>47.404209999999999</v>
      </c>
      <c r="BO27" s="14">
        <v>999.73</v>
      </c>
      <c r="BP27" s="14">
        <v>57.021920000000001</v>
      </c>
      <c r="BQ27" s="14">
        <v>56.769509999999997</v>
      </c>
      <c r="BR27" s="14">
        <v>1437.5719999999999</v>
      </c>
      <c r="BS27" s="14">
        <v>102.05249999999999</v>
      </c>
      <c r="BT27" s="14">
        <v>98.724729999999994</v>
      </c>
      <c r="BU27" s="14">
        <v>0</v>
      </c>
      <c r="BV27" s="14">
        <v>0</v>
      </c>
      <c r="BW27" s="14">
        <v>0</v>
      </c>
      <c r="BX27" s="14">
        <v>979.09040000000005</v>
      </c>
      <c r="BY27" s="14">
        <v>236.9084</v>
      </c>
      <c r="BZ27" s="14">
        <v>113.5579</v>
      </c>
      <c r="CA27" s="16">
        <v>0.91717340000000003</v>
      </c>
      <c r="CB27" s="16">
        <v>0.22533230000000001</v>
      </c>
      <c r="CC27" s="16">
        <v>4.091755</v>
      </c>
      <c r="CD27" s="16">
        <v>106.9834</v>
      </c>
      <c r="CE27" s="16">
        <v>0.1038525</v>
      </c>
      <c r="CF27" s="16">
        <v>0</v>
      </c>
      <c r="CG27" s="13" t="s">
        <v>191</v>
      </c>
      <c r="CH27" s="14">
        <v>4.8846439999999998</v>
      </c>
      <c r="CI27" s="14">
        <v>1.413111</v>
      </c>
      <c r="CJ27" s="14">
        <v>1.0557989999999999</v>
      </c>
      <c r="CK27" s="14">
        <v>0</v>
      </c>
      <c r="CL27" s="14">
        <v>1.5275240000000001</v>
      </c>
      <c r="CM27" s="14">
        <v>5.2716570000000003</v>
      </c>
      <c r="CN27" s="14">
        <v>3.8681070000000002</v>
      </c>
      <c r="CO27" s="14">
        <v>1.0399999999999999E-4</v>
      </c>
      <c r="CP27" s="13" t="s">
        <v>148</v>
      </c>
      <c r="CQ27" s="14">
        <v>1</v>
      </c>
      <c r="CR27" s="13" t="s">
        <v>58</v>
      </c>
      <c r="CS27" s="13">
        <v>1</v>
      </c>
      <c r="CT27" s="13" t="s">
        <v>146</v>
      </c>
      <c r="CU27" s="14">
        <v>3.6496789999999999</v>
      </c>
      <c r="CV27" s="14">
        <v>6218013</v>
      </c>
      <c r="CW27" s="14">
        <v>0</v>
      </c>
      <c r="CX27" s="14">
        <v>0</v>
      </c>
      <c r="CY27" s="14">
        <v>0</v>
      </c>
      <c r="CZ27" s="14">
        <v>0</v>
      </c>
      <c r="DA27" s="15">
        <v>169.447</v>
      </c>
      <c r="DB27" s="15">
        <v>98.148929999999993</v>
      </c>
      <c r="DC27" s="15">
        <v>7.6516060000000001</v>
      </c>
      <c r="DD27" s="14">
        <v>1.7264280000000001</v>
      </c>
      <c r="DE27" s="14">
        <v>0.44402799999999998</v>
      </c>
      <c r="DF27" s="14">
        <v>0.32041009999999998</v>
      </c>
      <c r="DI27" s="15"/>
      <c r="DJ27" s="15"/>
      <c r="DK27" s="15"/>
      <c r="DL27" s="15"/>
      <c r="DM27" s="15"/>
    </row>
    <row r="28" spans="1:117" s="13" customFormat="1" ht="15" customHeight="1" x14ac:dyDescent="0.2">
      <c r="A28" s="13" t="s">
        <v>192</v>
      </c>
      <c r="B28" s="14">
        <v>1143.547</v>
      </c>
      <c r="C28" s="14">
        <v>172.2704</v>
      </c>
      <c r="D28" s="14">
        <v>170.00020000000001</v>
      </c>
      <c r="E28" s="13" t="s">
        <v>88</v>
      </c>
      <c r="F28" s="15">
        <v>26</v>
      </c>
      <c r="G28" s="15">
        <v>32</v>
      </c>
      <c r="H28" s="13" t="s">
        <v>145</v>
      </c>
      <c r="I28" s="13" t="s">
        <v>192</v>
      </c>
      <c r="J28" s="16">
        <v>2.3668079999999998</v>
      </c>
      <c r="K28" s="16">
        <v>0.38844279999999998</v>
      </c>
      <c r="L28" s="16">
        <v>0.19409999999999999</v>
      </c>
      <c r="M28" s="16">
        <v>3.1698329999999997E-2</v>
      </c>
      <c r="N28" s="14">
        <v>0.70838520000000005</v>
      </c>
      <c r="O28" s="16">
        <v>5.1519820000000003</v>
      </c>
      <c r="P28" s="16">
        <v>0.82951779999999997</v>
      </c>
      <c r="Q28" s="16">
        <v>8.8437450000000001E-2</v>
      </c>
      <c r="R28" s="16">
        <v>1.105739E-2</v>
      </c>
      <c r="S28" s="14">
        <v>0.70439050000000003</v>
      </c>
      <c r="T28" s="16">
        <v>0</v>
      </c>
      <c r="U28" s="16">
        <v>0</v>
      </c>
      <c r="V28" s="16">
        <v>0</v>
      </c>
      <c r="W28" s="16">
        <v>0</v>
      </c>
      <c r="X28" s="13" t="s">
        <v>192</v>
      </c>
      <c r="Y28" s="14">
        <v>0</v>
      </c>
      <c r="Z28" s="14">
        <v>0</v>
      </c>
      <c r="AA28" s="14">
        <v>0</v>
      </c>
      <c r="AB28" s="14">
        <v>1232.6400000000001</v>
      </c>
      <c r="AC28" s="14">
        <v>120.6639</v>
      </c>
      <c r="AD28" s="14">
        <v>113.8946</v>
      </c>
      <c r="AE28" s="14">
        <v>1143.547</v>
      </c>
      <c r="AF28" s="14">
        <v>172.2704</v>
      </c>
      <c r="AG28" s="14">
        <v>170.00020000000001</v>
      </c>
      <c r="AH28" s="14">
        <v>1392.0039999999999</v>
      </c>
      <c r="AI28" s="14">
        <v>249.8715</v>
      </c>
      <c r="AJ28" s="14">
        <v>230.8597</v>
      </c>
      <c r="AK28" s="14">
        <v>0</v>
      </c>
      <c r="AL28" s="14">
        <v>0</v>
      </c>
      <c r="AM28" s="14">
        <v>0</v>
      </c>
      <c r="AN28" s="14">
        <v>1129.7170000000001</v>
      </c>
      <c r="AO28" s="14">
        <v>621.1866</v>
      </c>
      <c r="AP28" s="14">
        <v>527.47889999999995</v>
      </c>
      <c r="AQ28" s="16">
        <v>0.91979710000000003</v>
      </c>
      <c r="AR28" s="16">
        <v>0.1371231</v>
      </c>
      <c r="AS28" s="13" t="s">
        <v>192</v>
      </c>
      <c r="AT28" s="16">
        <v>2.0683099999999999</v>
      </c>
      <c r="AU28" s="16">
        <v>0.23322689999999999</v>
      </c>
      <c r="AV28" s="16">
        <v>0.1657729</v>
      </c>
      <c r="AW28" s="16">
        <v>1.849719E-2</v>
      </c>
      <c r="AX28" s="14">
        <v>0.67434530000000004</v>
      </c>
      <c r="AY28" s="16">
        <v>6.0323500000000001</v>
      </c>
      <c r="AZ28" s="16">
        <v>0.64792139999999998</v>
      </c>
      <c r="BA28" s="16">
        <v>9.0490070000000006E-2</v>
      </c>
      <c r="BB28" s="16">
        <v>8.1923610000000004E-3</v>
      </c>
      <c r="BC28" s="14">
        <v>0.66281679999999998</v>
      </c>
      <c r="BD28" s="16">
        <v>0</v>
      </c>
      <c r="BE28" s="16">
        <v>0</v>
      </c>
      <c r="BF28" s="16">
        <v>0</v>
      </c>
      <c r="BG28" s="16">
        <v>0</v>
      </c>
      <c r="BH28" s="13" t="s">
        <v>192</v>
      </c>
      <c r="BI28" s="14">
        <v>0</v>
      </c>
      <c r="BJ28" s="14">
        <v>0</v>
      </c>
      <c r="BK28" s="14">
        <v>0</v>
      </c>
      <c r="BL28" s="14">
        <v>1138.373</v>
      </c>
      <c r="BM28" s="14">
        <v>78.685649999999995</v>
      </c>
      <c r="BN28" s="14">
        <v>75.75027</v>
      </c>
      <c r="BO28" s="14">
        <v>988.77880000000005</v>
      </c>
      <c r="BP28" s="14">
        <v>102.6926</v>
      </c>
      <c r="BQ28" s="14">
        <v>101.88120000000001</v>
      </c>
      <c r="BR28" s="14">
        <v>1435.893</v>
      </c>
      <c r="BS28" s="14">
        <v>177.76650000000001</v>
      </c>
      <c r="BT28" s="14">
        <v>167.90819999999999</v>
      </c>
      <c r="BU28" s="14">
        <v>0</v>
      </c>
      <c r="BV28" s="14">
        <v>0</v>
      </c>
      <c r="BW28" s="14">
        <v>0</v>
      </c>
      <c r="BX28" s="14">
        <v>968.0231</v>
      </c>
      <c r="BY28" s="14">
        <v>386.15589999999997</v>
      </c>
      <c r="BZ28" s="14">
        <v>348.61340000000001</v>
      </c>
      <c r="CA28" s="16">
        <v>0.91717340000000003</v>
      </c>
      <c r="CB28" s="16">
        <v>0.229126</v>
      </c>
      <c r="CC28" s="16">
        <v>4.091755</v>
      </c>
      <c r="CD28" s="16">
        <v>106.9834</v>
      </c>
      <c r="CE28" s="16">
        <v>0.1038525</v>
      </c>
      <c r="CF28" s="16">
        <v>0</v>
      </c>
      <c r="CG28" s="13" t="s">
        <v>192</v>
      </c>
      <c r="CH28" s="14">
        <v>0</v>
      </c>
      <c r="CI28" s="14">
        <v>1.4530449999999999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5.1999999999999995E-4</v>
      </c>
      <c r="CP28" s="13" t="s">
        <v>147</v>
      </c>
      <c r="CQ28" s="14">
        <v>1</v>
      </c>
      <c r="CR28" s="13" t="s">
        <v>58</v>
      </c>
      <c r="CS28" s="13">
        <v>1</v>
      </c>
      <c r="CT28" s="13" t="s">
        <v>58</v>
      </c>
      <c r="CU28" s="14">
        <v>3.007479</v>
      </c>
      <c r="CV28" s="14">
        <v>3754963</v>
      </c>
      <c r="CW28" s="14">
        <v>485.55</v>
      </c>
      <c r="CX28" s="14">
        <v>386.38260000000002</v>
      </c>
      <c r="CY28" s="14">
        <v>1650.7</v>
      </c>
      <c r="CZ28" s="14">
        <v>683.73879999999997</v>
      </c>
      <c r="DA28" s="15">
        <v>92.398769999999999</v>
      </c>
      <c r="DB28" s="15">
        <v>46.696750000000002</v>
      </c>
      <c r="DC28" s="15">
        <v>4.9689930000000002</v>
      </c>
      <c r="DD28" s="14">
        <v>1.9786980000000001</v>
      </c>
      <c r="DE28" s="14">
        <v>0.22824520000000001</v>
      </c>
      <c r="DF28" s="14">
        <v>0.206207</v>
      </c>
      <c r="DI28" s="15"/>
      <c r="DJ28" s="15"/>
      <c r="DK28" s="15"/>
      <c r="DL28" s="15"/>
      <c r="DM28" s="15"/>
    </row>
    <row r="29" spans="1:117" s="13" customFormat="1" ht="15" customHeight="1" x14ac:dyDescent="0.2">
      <c r="A29" s="13" t="s">
        <v>193</v>
      </c>
      <c r="B29" s="14">
        <v>1623.5940000000001</v>
      </c>
      <c r="C29" s="14">
        <v>139.23580000000001</v>
      </c>
      <c r="D29" s="14">
        <v>133.0582</v>
      </c>
      <c r="E29" s="13" t="s">
        <v>162</v>
      </c>
      <c r="F29" s="15">
        <v>25</v>
      </c>
      <c r="G29" s="15">
        <v>32</v>
      </c>
      <c r="H29" s="13" t="s">
        <v>145</v>
      </c>
      <c r="I29" s="13" t="s">
        <v>193</v>
      </c>
      <c r="J29" s="16">
        <v>3.7405020000000002</v>
      </c>
      <c r="K29" s="16">
        <v>0.2649299</v>
      </c>
      <c r="L29" s="16">
        <v>0.27135809999999999</v>
      </c>
      <c r="M29" s="16">
        <v>1.466519E-2</v>
      </c>
      <c r="N29" s="14">
        <v>0.33802490000000002</v>
      </c>
      <c r="O29" s="16">
        <v>3.6851669999999999</v>
      </c>
      <c r="P29" s="16">
        <v>0.1625395</v>
      </c>
      <c r="Q29" s="16">
        <v>9.9973729999999997E-2</v>
      </c>
      <c r="R29" s="16">
        <v>7.3120850000000003E-3</v>
      </c>
      <c r="S29" s="14">
        <v>0.2580749</v>
      </c>
      <c r="T29" s="16">
        <v>0</v>
      </c>
      <c r="U29" s="16">
        <v>0</v>
      </c>
      <c r="V29" s="16">
        <v>0</v>
      </c>
      <c r="W29" s="16">
        <v>0</v>
      </c>
      <c r="X29" s="13" t="s">
        <v>193</v>
      </c>
      <c r="Y29" s="14">
        <v>0</v>
      </c>
      <c r="Z29" s="14">
        <v>0</v>
      </c>
      <c r="AA29" s="14">
        <v>0</v>
      </c>
      <c r="AB29" s="14">
        <v>1580.0809999999999</v>
      </c>
      <c r="AC29" s="14">
        <v>57.55415</v>
      </c>
      <c r="AD29" s="14">
        <v>55.967689999999997</v>
      </c>
      <c r="AE29" s="14">
        <v>1547.692</v>
      </c>
      <c r="AF29" s="14">
        <v>74.575839999999999</v>
      </c>
      <c r="AG29" s="14">
        <v>74.145910000000001</v>
      </c>
      <c r="AH29" s="14">
        <v>1623.5940000000001</v>
      </c>
      <c r="AI29" s="14">
        <v>139.23580000000001</v>
      </c>
      <c r="AJ29" s="14">
        <v>133.0582</v>
      </c>
      <c r="AK29" s="14">
        <v>0</v>
      </c>
      <c r="AL29" s="14">
        <v>0</v>
      </c>
      <c r="AM29" s="14">
        <v>0</v>
      </c>
      <c r="AN29" s="14">
        <v>1540.769</v>
      </c>
      <c r="AO29" s="14">
        <v>230.46639999999999</v>
      </c>
      <c r="AP29" s="14">
        <v>278.04050000000001</v>
      </c>
      <c r="AQ29" s="16">
        <v>0.95683530000000006</v>
      </c>
      <c r="AR29" s="16">
        <v>4.8130039999999999E-2</v>
      </c>
      <c r="AS29" s="13" t="s">
        <v>193</v>
      </c>
      <c r="AT29" s="16">
        <v>3.6748729999999998</v>
      </c>
      <c r="AU29" s="16">
        <v>0.23572019999999999</v>
      </c>
      <c r="AV29" s="16">
        <v>0.249</v>
      </c>
      <c r="AW29" s="16">
        <v>1.2699999999999999E-2</v>
      </c>
      <c r="AX29" s="14">
        <v>0.40052599999999999</v>
      </c>
      <c r="AY29" s="16">
        <v>4.0150459999999999</v>
      </c>
      <c r="AZ29" s="16">
        <v>0.1519308</v>
      </c>
      <c r="BA29" s="16">
        <v>0.1070117</v>
      </c>
      <c r="BB29" s="16">
        <v>6.845393E-3</v>
      </c>
      <c r="BC29" s="14">
        <v>0.29958800000000002</v>
      </c>
      <c r="BD29" s="16">
        <v>0</v>
      </c>
      <c r="BE29" s="16">
        <v>0</v>
      </c>
      <c r="BF29" s="16">
        <v>0</v>
      </c>
      <c r="BG29" s="16">
        <v>0</v>
      </c>
      <c r="BH29" s="13" t="s">
        <v>193</v>
      </c>
      <c r="BI29" s="14">
        <v>0</v>
      </c>
      <c r="BJ29" s="14">
        <v>0</v>
      </c>
      <c r="BK29" s="14">
        <v>0</v>
      </c>
      <c r="BL29" s="14">
        <v>1565.9259999999999</v>
      </c>
      <c r="BM29" s="14">
        <v>51.85501</v>
      </c>
      <c r="BN29" s="14">
        <v>50.563800000000001</v>
      </c>
      <c r="BO29" s="14">
        <v>1433.6420000000001</v>
      </c>
      <c r="BP29" s="14">
        <v>65.648020000000002</v>
      </c>
      <c r="BQ29" s="14">
        <v>65.316590000000005</v>
      </c>
      <c r="BR29" s="14">
        <v>1749.136</v>
      </c>
      <c r="BS29" s="14">
        <v>119.4751</v>
      </c>
      <c r="BT29" s="14">
        <v>114.8706</v>
      </c>
      <c r="BU29" s="14">
        <v>0</v>
      </c>
      <c r="BV29" s="14">
        <v>0</v>
      </c>
      <c r="BW29" s="14">
        <v>0</v>
      </c>
      <c r="BX29" s="14">
        <v>1406.692</v>
      </c>
      <c r="BY29" s="14">
        <v>182.15309999999999</v>
      </c>
      <c r="BZ29" s="14">
        <v>254.91489999999999</v>
      </c>
      <c r="CA29" s="16">
        <v>0.94436039999999999</v>
      </c>
      <c r="CB29" s="16">
        <v>0.184639</v>
      </c>
      <c r="CC29" s="16">
        <v>4.091755</v>
      </c>
      <c r="CD29" s="16">
        <v>106.9834</v>
      </c>
      <c r="CE29" s="16">
        <v>0.1038525</v>
      </c>
      <c r="CF29" s="16">
        <v>0</v>
      </c>
      <c r="CG29" s="13" t="s">
        <v>193</v>
      </c>
      <c r="CH29" s="14">
        <v>3.197365</v>
      </c>
      <c r="CI29" s="14">
        <v>1.1399999999999999</v>
      </c>
      <c r="CJ29" s="14">
        <v>0.85599999999999998</v>
      </c>
      <c r="CK29" s="14">
        <v>0</v>
      </c>
      <c r="CL29" s="14">
        <v>1.358263</v>
      </c>
      <c r="CM29" s="14">
        <v>2.4510879999999999</v>
      </c>
      <c r="CN29" s="14">
        <v>3.1327759999999998</v>
      </c>
      <c r="CO29" s="14">
        <v>4.2400000000000001E-4</v>
      </c>
      <c r="CP29" s="13" t="s">
        <v>146</v>
      </c>
      <c r="CQ29" s="14">
        <v>1</v>
      </c>
      <c r="CR29" s="13" t="s">
        <v>58</v>
      </c>
      <c r="CS29" s="13">
        <v>1</v>
      </c>
      <c r="CT29" s="13" t="s">
        <v>146</v>
      </c>
      <c r="CU29" s="14">
        <v>2.9627569999999999</v>
      </c>
      <c r="CV29" s="14">
        <v>5233861</v>
      </c>
      <c r="CW29" s="14">
        <v>0</v>
      </c>
      <c r="CX29" s="14">
        <v>0</v>
      </c>
      <c r="CY29" s="14">
        <v>0</v>
      </c>
      <c r="CZ29" s="14">
        <v>0</v>
      </c>
      <c r="DA29" s="15">
        <v>197.51259999999999</v>
      </c>
      <c r="DB29" s="15">
        <v>67</v>
      </c>
      <c r="DC29" s="15">
        <v>6.19</v>
      </c>
      <c r="DD29" s="14">
        <v>2.9485860000000002</v>
      </c>
      <c r="DE29" s="14">
        <v>0.65300000000000002</v>
      </c>
      <c r="DF29" s="14">
        <v>0.48499999999999999</v>
      </c>
      <c r="DI29" s="15"/>
      <c r="DJ29" s="15"/>
      <c r="DK29" s="15"/>
      <c r="DL29" s="15"/>
      <c r="DM29" s="15"/>
    </row>
    <row r="30" spans="1:117" s="13" customFormat="1" ht="15" customHeight="1" x14ac:dyDescent="0.2">
      <c r="A30" s="13" t="s">
        <v>194</v>
      </c>
      <c r="B30" s="14">
        <v>1768.4570000000001</v>
      </c>
      <c r="C30" s="14">
        <v>103.6861</v>
      </c>
      <c r="D30" s="14">
        <v>100.19759999999999</v>
      </c>
      <c r="E30" s="13" t="s">
        <v>162</v>
      </c>
      <c r="F30" s="15">
        <v>28</v>
      </c>
      <c r="G30" s="15">
        <v>31</v>
      </c>
      <c r="H30" s="13" t="s">
        <v>145</v>
      </c>
      <c r="I30" s="13" t="s">
        <v>194</v>
      </c>
      <c r="J30" s="16">
        <v>4.4702320000000002</v>
      </c>
      <c r="K30" s="16">
        <v>0.2461382</v>
      </c>
      <c r="L30" s="16">
        <v>0.29978399999999999</v>
      </c>
      <c r="M30" s="16">
        <v>1.3100000000000001E-2</v>
      </c>
      <c r="N30" s="14">
        <v>0.38124350000000001</v>
      </c>
      <c r="O30" s="16">
        <v>3.3357350000000001</v>
      </c>
      <c r="P30" s="16">
        <v>0.11016960000000001</v>
      </c>
      <c r="Q30" s="16">
        <v>0.10814840000000001</v>
      </c>
      <c r="R30" s="16">
        <v>6.0299999999999998E-3</v>
      </c>
      <c r="S30" s="14">
        <v>0.27758440000000001</v>
      </c>
      <c r="T30" s="16">
        <v>0</v>
      </c>
      <c r="U30" s="16">
        <v>0</v>
      </c>
      <c r="V30" s="16">
        <v>0</v>
      </c>
      <c r="W30" s="16">
        <v>0</v>
      </c>
      <c r="X30" s="13" t="s">
        <v>194</v>
      </c>
      <c r="Y30" s="14">
        <v>0</v>
      </c>
      <c r="Z30" s="14">
        <v>0</v>
      </c>
      <c r="AA30" s="14">
        <v>0</v>
      </c>
      <c r="AB30" s="14">
        <v>1725.462</v>
      </c>
      <c r="AC30" s="14">
        <v>46.209859999999999</v>
      </c>
      <c r="AD30" s="14">
        <v>45.181930000000001</v>
      </c>
      <c r="AE30" s="14">
        <v>1690.2380000000001</v>
      </c>
      <c r="AF30" s="14">
        <v>65.341449999999995</v>
      </c>
      <c r="AG30" s="14">
        <v>65.011870000000002</v>
      </c>
      <c r="AH30" s="14">
        <v>1768.4570000000001</v>
      </c>
      <c r="AI30" s="14">
        <v>103.6861</v>
      </c>
      <c r="AJ30" s="14">
        <v>100.19759999999999</v>
      </c>
      <c r="AK30" s="14">
        <v>0</v>
      </c>
      <c r="AL30" s="14">
        <v>0</v>
      </c>
      <c r="AM30" s="14">
        <v>0</v>
      </c>
      <c r="AN30" s="14">
        <v>1681.673</v>
      </c>
      <c r="AO30" s="14">
        <v>223.3706</v>
      </c>
      <c r="AP30" s="14">
        <v>198.98140000000001</v>
      </c>
      <c r="AQ30" s="16">
        <v>0.97034779999999998</v>
      </c>
      <c r="AR30" s="16">
        <v>5.1651000000000002E-2</v>
      </c>
      <c r="AS30" s="13" t="s">
        <v>194</v>
      </c>
      <c r="AT30" s="16">
        <v>4.3562089999999998</v>
      </c>
      <c r="AU30" s="16">
        <v>0.23119680000000001</v>
      </c>
      <c r="AV30" s="16">
        <v>0.2892074</v>
      </c>
      <c r="AW30" s="16">
        <v>1.2200000000000001E-2</v>
      </c>
      <c r="AX30" s="14">
        <v>0.3803822</v>
      </c>
      <c r="AY30" s="16">
        <v>3.4577260000000001</v>
      </c>
      <c r="AZ30" s="16">
        <v>0.105973</v>
      </c>
      <c r="BA30" s="16">
        <v>0.1092441</v>
      </c>
      <c r="BB30" s="16">
        <v>5.8799999999999998E-3</v>
      </c>
      <c r="BC30" s="14">
        <v>0.26420929999999998</v>
      </c>
      <c r="BD30" s="16">
        <v>0</v>
      </c>
      <c r="BE30" s="16">
        <v>0</v>
      </c>
      <c r="BF30" s="16">
        <v>0</v>
      </c>
      <c r="BG30" s="16">
        <v>0</v>
      </c>
      <c r="BH30" s="13" t="s">
        <v>194</v>
      </c>
      <c r="BI30" s="14">
        <v>0</v>
      </c>
      <c r="BJ30" s="14">
        <v>0</v>
      </c>
      <c r="BK30" s="14">
        <v>0</v>
      </c>
      <c r="BL30" s="14">
        <v>1704.0730000000001</v>
      </c>
      <c r="BM30" s="14">
        <v>44.307980000000001</v>
      </c>
      <c r="BN30" s="14">
        <v>43.362000000000002</v>
      </c>
      <c r="BO30" s="14">
        <v>1637.568</v>
      </c>
      <c r="BP30" s="14">
        <v>61.265079999999998</v>
      </c>
      <c r="BQ30" s="14">
        <v>60.974240000000002</v>
      </c>
      <c r="BR30" s="14">
        <v>1786.847</v>
      </c>
      <c r="BS30" s="14">
        <v>99.72466</v>
      </c>
      <c r="BT30" s="14">
        <v>96.490750000000006</v>
      </c>
      <c r="BU30" s="14">
        <v>0</v>
      </c>
      <c r="BV30" s="14">
        <v>0</v>
      </c>
      <c r="BW30" s="14">
        <v>0</v>
      </c>
      <c r="BX30" s="14">
        <v>1621.8910000000001</v>
      </c>
      <c r="BY30" s="14">
        <v>198.90280000000001</v>
      </c>
      <c r="BZ30" s="14">
        <v>197.76840000000001</v>
      </c>
      <c r="CA30" s="16">
        <v>0.96456430000000004</v>
      </c>
      <c r="CB30" s="16">
        <v>9.5600000000000004E-2</v>
      </c>
      <c r="CC30" s="16">
        <v>4.5924009999999997</v>
      </c>
      <c r="CD30" s="16">
        <v>114.4342</v>
      </c>
      <c r="CE30" s="16">
        <v>0.1037902</v>
      </c>
      <c r="CF30" s="16">
        <v>0</v>
      </c>
      <c r="CG30" s="13" t="s">
        <v>194</v>
      </c>
      <c r="CH30" s="14">
        <v>5.3392400000000002</v>
      </c>
      <c r="CI30" s="14">
        <v>1.0192060000000001</v>
      </c>
      <c r="CJ30" s="14">
        <v>0.95787279999999997</v>
      </c>
      <c r="CK30" s="14">
        <v>0</v>
      </c>
      <c r="CL30" s="14">
        <v>0.88265539999999998</v>
      </c>
      <c r="CM30" s="14">
        <v>0.79374909999999999</v>
      </c>
      <c r="CN30" s="14">
        <v>0.73390219999999995</v>
      </c>
      <c r="CO30" s="14">
        <v>1.44E-4</v>
      </c>
      <c r="CP30" s="13" t="s">
        <v>148</v>
      </c>
      <c r="CQ30" s="14">
        <v>1</v>
      </c>
      <c r="CR30" s="13" t="s">
        <v>58</v>
      </c>
      <c r="CS30" s="13">
        <v>1</v>
      </c>
      <c r="CT30" s="13" t="s">
        <v>58</v>
      </c>
      <c r="CU30" s="14">
        <v>2.0704159999999998</v>
      </c>
      <c r="CV30" s="14">
        <v>5606811</v>
      </c>
      <c r="CW30" s="14">
        <v>312.60000000000002</v>
      </c>
      <c r="CX30" s="14">
        <v>1088.412</v>
      </c>
      <c r="CY30" s="14">
        <v>1803.35</v>
      </c>
      <c r="CZ30" s="14">
        <v>323.96600000000001</v>
      </c>
      <c r="DA30" s="15">
        <v>115.31310000000001</v>
      </c>
      <c r="DB30" s="15">
        <v>32.139020000000002</v>
      </c>
      <c r="DC30" s="15">
        <v>0.98861060000000001</v>
      </c>
      <c r="DD30" s="14">
        <v>3.5879470000000002</v>
      </c>
      <c r="DE30" s="14">
        <v>0.42896689999999998</v>
      </c>
      <c r="DF30" s="14">
        <v>0.32875219999999999</v>
      </c>
      <c r="DI30" s="15"/>
      <c r="DJ30" s="15"/>
      <c r="DK30" s="15"/>
      <c r="DL30" s="15"/>
      <c r="DM30" s="15"/>
    </row>
    <row r="31" spans="1:117" s="13" customFormat="1" ht="15" customHeight="1" x14ac:dyDescent="0.2">
      <c r="B31" s="14"/>
      <c r="C31" s="14"/>
      <c r="D31" s="14"/>
      <c r="F31" s="15"/>
      <c r="G31" s="15"/>
      <c r="J31" s="16"/>
      <c r="K31" s="16"/>
      <c r="L31" s="16"/>
      <c r="M31" s="16"/>
      <c r="N31" s="14"/>
      <c r="O31" s="16"/>
      <c r="P31" s="16"/>
      <c r="Q31" s="16"/>
      <c r="R31" s="16"/>
      <c r="S31" s="14"/>
      <c r="T31" s="16"/>
      <c r="U31" s="16"/>
      <c r="V31" s="16"/>
      <c r="W31" s="16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6"/>
      <c r="AR31" s="16"/>
      <c r="AT31" s="16"/>
      <c r="AU31" s="16"/>
      <c r="AV31" s="16"/>
      <c r="AW31" s="16"/>
      <c r="AX31" s="14"/>
      <c r="AY31" s="16"/>
      <c r="AZ31" s="16"/>
      <c r="BA31" s="16"/>
      <c r="BB31" s="16"/>
      <c r="BC31" s="14"/>
      <c r="BD31" s="16"/>
      <c r="BE31" s="16"/>
      <c r="BF31" s="16"/>
      <c r="BG31" s="16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6"/>
      <c r="CB31" s="16"/>
      <c r="CC31" s="16"/>
      <c r="CD31" s="16"/>
      <c r="CE31" s="16"/>
      <c r="CF31" s="16"/>
      <c r="CH31" s="14"/>
      <c r="CI31" s="14"/>
      <c r="CJ31" s="14"/>
      <c r="CK31" s="14"/>
      <c r="CL31" s="14"/>
      <c r="CM31" s="14"/>
      <c r="CN31" s="14"/>
      <c r="CO31" s="14"/>
      <c r="CQ31" s="14"/>
      <c r="CU31" s="14"/>
      <c r="CV31" s="14"/>
      <c r="CW31" s="14"/>
      <c r="CX31" s="14"/>
      <c r="CY31" s="14"/>
      <c r="CZ31" s="14"/>
      <c r="DA31" s="15"/>
      <c r="DB31" s="15"/>
      <c r="DC31" s="15"/>
      <c r="DD31" s="14"/>
      <c r="DE31" s="14"/>
      <c r="DF31" s="14"/>
      <c r="DI31" s="15"/>
      <c r="DJ31" s="15"/>
      <c r="DK31" s="15"/>
      <c r="DL31" s="15"/>
      <c r="DM31" s="15"/>
    </row>
    <row r="32" spans="1:117" s="13" customFormat="1" ht="15" customHeight="1" x14ac:dyDescent="0.2">
      <c r="B32" s="14"/>
      <c r="C32" s="14"/>
      <c r="D32" s="14"/>
      <c r="F32" s="15"/>
      <c r="G32" s="15"/>
      <c r="J32" s="16"/>
      <c r="K32" s="16"/>
      <c r="L32" s="16"/>
      <c r="M32" s="16"/>
      <c r="N32" s="14"/>
      <c r="O32" s="16"/>
      <c r="P32" s="16"/>
      <c r="Q32" s="16"/>
      <c r="R32" s="16"/>
      <c r="S32" s="14"/>
      <c r="T32" s="16"/>
      <c r="U32" s="16"/>
      <c r="V32" s="16"/>
      <c r="W32" s="16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6"/>
      <c r="AR32" s="16"/>
      <c r="AT32" s="16"/>
      <c r="AU32" s="16"/>
      <c r="AV32" s="16"/>
      <c r="AW32" s="16"/>
      <c r="AX32" s="14"/>
      <c r="AY32" s="16"/>
      <c r="AZ32" s="16"/>
      <c r="BA32" s="16"/>
      <c r="BB32" s="16"/>
      <c r="BC32" s="14"/>
      <c r="BD32" s="16"/>
      <c r="BE32" s="16"/>
      <c r="BF32" s="16"/>
      <c r="BG32" s="16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6"/>
      <c r="CB32" s="16"/>
      <c r="CC32" s="16"/>
      <c r="CD32" s="16"/>
      <c r="CE32" s="16"/>
      <c r="CF32" s="16"/>
      <c r="CH32" s="14"/>
      <c r="CI32" s="14"/>
      <c r="CJ32" s="14"/>
      <c r="CK32" s="14"/>
      <c r="CL32" s="14"/>
      <c r="CM32" s="14"/>
      <c r="CN32" s="14"/>
      <c r="CO32" s="14"/>
      <c r="CQ32" s="14"/>
      <c r="CU32" s="14"/>
      <c r="CV32" s="14"/>
      <c r="CW32" s="14"/>
      <c r="CX32" s="14"/>
      <c r="CY32" s="14"/>
      <c r="CZ32" s="14"/>
      <c r="DA32" s="15"/>
      <c r="DB32" s="15"/>
      <c r="DC32" s="15"/>
      <c r="DD32" s="14"/>
      <c r="DE32" s="14"/>
      <c r="DF32" s="14"/>
      <c r="DI32" s="15"/>
      <c r="DJ32" s="15"/>
      <c r="DK32" s="15"/>
      <c r="DL32" s="15"/>
      <c r="DM32" s="15"/>
    </row>
    <row r="33" spans="2:117" s="13" customFormat="1" ht="15" customHeight="1" x14ac:dyDescent="0.2">
      <c r="B33" s="14"/>
      <c r="C33" s="14"/>
      <c r="D33" s="14"/>
      <c r="F33" s="15"/>
      <c r="G33" s="15"/>
      <c r="J33" s="16"/>
      <c r="K33" s="16"/>
      <c r="L33" s="16"/>
      <c r="M33" s="16"/>
      <c r="N33" s="14"/>
      <c r="O33" s="16"/>
      <c r="P33" s="16"/>
      <c r="Q33" s="16"/>
      <c r="R33" s="16"/>
      <c r="S33" s="14"/>
      <c r="T33" s="16"/>
      <c r="U33" s="16"/>
      <c r="V33" s="16"/>
      <c r="W33" s="16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6"/>
      <c r="AR33" s="16"/>
      <c r="AT33" s="16"/>
      <c r="AU33" s="16"/>
      <c r="AV33" s="16"/>
      <c r="AW33" s="16"/>
      <c r="AX33" s="14"/>
      <c r="AY33" s="16"/>
      <c r="AZ33" s="16"/>
      <c r="BA33" s="16"/>
      <c r="BB33" s="16"/>
      <c r="BC33" s="14"/>
      <c r="BD33" s="16"/>
      <c r="BE33" s="16"/>
      <c r="BF33" s="16"/>
      <c r="BG33" s="16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6"/>
      <c r="CB33" s="16"/>
      <c r="CC33" s="16"/>
      <c r="CD33" s="16"/>
      <c r="CE33" s="16"/>
      <c r="CF33" s="16"/>
      <c r="CH33" s="14"/>
      <c r="CI33" s="14"/>
      <c r="CJ33" s="14"/>
      <c r="CK33" s="14"/>
      <c r="CL33" s="14"/>
      <c r="CM33" s="14"/>
      <c r="CN33" s="14"/>
      <c r="CO33" s="14"/>
      <c r="CQ33" s="14"/>
      <c r="CU33" s="14"/>
      <c r="CV33" s="14"/>
      <c r="CW33" s="14"/>
      <c r="CX33" s="14"/>
      <c r="CY33" s="14"/>
      <c r="CZ33" s="14"/>
      <c r="DA33" s="15"/>
      <c r="DB33" s="15"/>
      <c r="DC33" s="15"/>
      <c r="DD33" s="14"/>
      <c r="DE33" s="14"/>
      <c r="DF33" s="14"/>
      <c r="DI33" s="15"/>
      <c r="DJ33" s="15"/>
      <c r="DK33" s="15"/>
      <c r="DL33" s="15"/>
      <c r="DM33" s="15"/>
    </row>
    <row r="34" spans="2:117" s="13" customFormat="1" ht="15" customHeight="1" x14ac:dyDescent="0.2">
      <c r="B34" s="14"/>
      <c r="C34" s="14"/>
      <c r="D34" s="14"/>
      <c r="F34" s="15"/>
      <c r="G34" s="15"/>
      <c r="J34" s="16"/>
      <c r="K34" s="16"/>
      <c r="L34" s="16"/>
      <c r="M34" s="16"/>
      <c r="N34" s="14"/>
      <c r="O34" s="16"/>
      <c r="P34" s="16"/>
      <c r="Q34" s="16"/>
      <c r="R34" s="16"/>
      <c r="S34" s="14"/>
      <c r="T34" s="16"/>
      <c r="U34" s="16"/>
      <c r="V34" s="16"/>
      <c r="W34" s="16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6"/>
      <c r="AR34" s="16"/>
      <c r="AT34" s="16"/>
      <c r="AU34" s="16"/>
      <c r="AV34" s="16"/>
      <c r="AW34" s="16"/>
      <c r="AX34" s="14"/>
      <c r="AY34" s="16"/>
      <c r="AZ34" s="16"/>
      <c r="BA34" s="16"/>
      <c r="BB34" s="16"/>
      <c r="BC34" s="14"/>
      <c r="BD34" s="16"/>
      <c r="BE34" s="16"/>
      <c r="BF34" s="16"/>
      <c r="BG34" s="16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6"/>
      <c r="CB34" s="16"/>
      <c r="CC34" s="16"/>
      <c r="CD34" s="16"/>
      <c r="CE34" s="16"/>
      <c r="CF34" s="16"/>
      <c r="CH34" s="14"/>
      <c r="CI34" s="14"/>
      <c r="CJ34" s="14"/>
      <c r="CK34" s="14"/>
      <c r="CL34" s="14"/>
      <c r="CM34" s="14"/>
      <c r="CN34" s="14"/>
      <c r="CO34" s="14"/>
      <c r="CQ34" s="14"/>
      <c r="CU34" s="14"/>
      <c r="CV34" s="14"/>
      <c r="CW34" s="14"/>
      <c r="CX34" s="14"/>
      <c r="CY34" s="14"/>
      <c r="CZ34" s="14"/>
      <c r="DA34" s="15"/>
      <c r="DB34" s="15"/>
      <c r="DC34" s="15"/>
      <c r="DD34" s="14"/>
      <c r="DE34" s="14"/>
      <c r="DF34" s="14"/>
      <c r="DI34" s="15"/>
      <c r="DJ34" s="15"/>
      <c r="DK34" s="15"/>
      <c r="DL34" s="15"/>
      <c r="DM34" s="15"/>
    </row>
    <row r="35" spans="2:117" s="13" customFormat="1" ht="15" customHeight="1" x14ac:dyDescent="0.2">
      <c r="B35" s="14"/>
      <c r="C35" s="14"/>
      <c r="D35" s="14"/>
      <c r="F35" s="15"/>
      <c r="G35" s="15"/>
      <c r="J35" s="16"/>
      <c r="K35" s="16"/>
      <c r="L35" s="16"/>
      <c r="M35" s="16"/>
      <c r="N35" s="14"/>
      <c r="O35" s="16"/>
      <c r="P35" s="16"/>
      <c r="Q35" s="16"/>
      <c r="R35" s="16"/>
      <c r="S35" s="14"/>
      <c r="T35" s="16"/>
      <c r="U35" s="16"/>
      <c r="V35" s="16"/>
      <c r="W35" s="16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6"/>
      <c r="AR35" s="16"/>
      <c r="AT35" s="16"/>
      <c r="AU35" s="16"/>
      <c r="AV35" s="16"/>
      <c r="AW35" s="16"/>
      <c r="AX35" s="14"/>
      <c r="AY35" s="16"/>
      <c r="AZ35" s="16"/>
      <c r="BA35" s="16"/>
      <c r="BB35" s="16"/>
      <c r="BC35" s="14"/>
      <c r="BD35" s="16"/>
      <c r="BE35" s="16"/>
      <c r="BF35" s="16"/>
      <c r="BG35" s="16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6"/>
      <c r="CB35" s="16"/>
      <c r="CC35" s="16"/>
      <c r="CD35" s="16"/>
      <c r="CE35" s="16"/>
      <c r="CF35" s="16"/>
      <c r="CH35" s="14"/>
      <c r="CI35" s="14"/>
      <c r="CJ35" s="14"/>
      <c r="CK35" s="14"/>
      <c r="CL35" s="14"/>
      <c r="CM35" s="14"/>
      <c r="CN35" s="14"/>
      <c r="CO35" s="14"/>
      <c r="CQ35" s="14"/>
      <c r="CU35" s="14"/>
      <c r="CV35" s="14"/>
      <c r="CW35" s="14"/>
      <c r="CX35" s="14"/>
      <c r="CY35" s="14"/>
      <c r="CZ35" s="14"/>
      <c r="DA35" s="15"/>
      <c r="DB35" s="15"/>
      <c r="DC35" s="15"/>
      <c r="DD35" s="14"/>
      <c r="DE35" s="14"/>
      <c r="DF35" s="14"/>
      <c r="DI35" s="15"/>
      <c r="DJ35" s="15"/>
      <c r="DK35" s="15"/>
      <c r="DL35" s="15"/>
      <c r="DM35" s="15"/>
    </row>
    <row r="36" spans="2:117" s="13" customFormat="1" ht="15" customHeight="1" x14ac:dyDescent="0.2">
      <c r="B36" s="14"/>
      <c r="C36" s="14"/>
      <c r="D36" s="14"/>
      <c r="F36" s="15"/>
      <c r="G36" s="15"/>
      <c r="J36" s="16"/>
      <c r="K36" s="16"/>
      <c r="L36" s="16"/>
      <c r="M36" s="16"/>
      <c r="N36" s="14"/>
      <c r="O36" s="16"/>
      <c r="P36" s="16"/>
      <c r="Q36" s="16"/>
      <c r="R36" s="16"/>
      <c r="S36" s="14"/>
      <c r="T36" s="16"/>
      <c r="U36" s="16"/>
      <c r="V36" s="16"/>
      <c r="W36" s="16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6"/>
      <c r="AR36" s="16"/>
      <c r="AT36" s="16"/>
      <c r="AU36" s="16"/>
      <c r="AV36" s="16"/>
      <c r="AW36" s="16"/>
      <c r="AX36" s="14"/>
      <c r="AY36" s="16"/>
      <c r="AZ36" s="16"/>
      <c r="BA36" s="16"/>
      <c r="BB36" s="16"/>
      <c r="BC36" s="14"/>
      <c r="BD36" s="16"/>
      <c r="BE36" s="16"/>
      <c r="BF36" s="16"/>
      <c r="BG36" s="16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6"/>
      <c r="CB36" s="16"/>
      <c r="CC36" s="16"/>
      <c r="CD36" s="16"/>
      <c r="CE36" s="16"/>
      <c r="CF36" s="16"/>
      <c r="CH36" s="14"/>
      <c r="CI36" s="14"/>
      <c r="CJ36" s="14"/>
      <c r="CK36" s="14"/>
      <c r="CL36" s="14"/>
      <c r="CM36" s="14"/>
      <c r="CN36" s="14"/>
      <c r="CO36" s="14"/>
      <c r="CQ36" s="14"/>
      <c r="CU36" s="14"/>
      <c r="CV36" s="14"/>
      <c r="CW36" s="14"/>
      <c r="CX36" s="14"/>
      <c r="CY36" s="14"/>
      <c r="CZ36" s="14"/>
      <c r="DA36" s="15"/>
      <c r="DB36" s="15"/>
      <c r="DC36" s="15"/>
      <c r="DD36" s="14"/>
      <c r="DE36" s="14"/>
      <c r="DF36" s="14"/>
      <c r="DI36" s="15"/>
      <c r="DJ36" s="15"/>
      <c r="DK36" s="15"/>
      <c r="DL36" s="15"/>
      <c r="DM36" s="15"/>
    </row>
    <row r="37" spans="2:117" s="13" customFormat="1" ht="15" customHeight="1" x14ac:dyDescent="0.2">
      <c r="B37" s="14"/>
      <c r="C37" s="14"/>
      <c r="D37" s="14"/>
      <c r="F37" s="15"/>
      <c r="G37" s="15"/>
      <c r="J37" s="16"/>
      <c r="K37" s="16"/>
      <c r="L37" s="16"/>
      <c r="M37" s="16"/>
      <c r="N37" s="14"/>
      <c r="O37" s="16"/>
      <c r="P37" s="16"/>
      <c r="Q37" s="16"/>
      <c r="R37" s="16"/>
      <c r="S37" s="14"/>
      <c r="T37" s="16"/>
      <c r="U37" s="16"/>
      <c r="V37" s="16"/>
      <c r="W37" s="16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6"/>
      <c r="AR37" s="16"/>
      <c r="AT37" s="16"/>
      <c r="AU37" s="16"/>
      <c r="AV37" s="16"/>
      <c r="AW37" s="16"/>
      <c r="AX37" s="14"/>
      <c r="AY37" s="16"/>
      <c r="AZ37" s="16"/>
      <c r="BA37" s="16"/>
      <c r="BB37" s="16"/>
      <c r="BC37" s="14"/>
      <c r="BD37" s="16"/>
      <c r="BE37" s="16"/>
      <c r="BF37" s="16"/>
      <c r="BG37" s="16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6"/>
      <c r="CB37" s="16"/>
      <c r="CC37" s="16"/>
      <c r="CD37" s="16"/>
      <c r="CE37" s="16"/>
      <c r="CF37" s="16"/>
      <c r="CH37" s="14"/>
      <c r="CI37" s="14"/>
      <c r="CJ37" s="14"/>
      <c r="CK37" s="14"/>
      <c r="CL37" s="14"/>
      <c r="CM37" s="14"/>
      <c r="CN37" s="14"/>
      <c r="CO37" s="14"/>
      <c r="CQ37" s="14"/>
      <c r="CU37" s="14"/>
      <c r="CV37" s="14"/>
      <c r="CW37" s="14"/>
      <c r="CX37" s="14"/>
      <c r="CY37" s="14"/>
      <c r="CZ37" s="14"/>
      <c r="DA37" s="15"/>
      <c r="DB37" s="15"/>
      <c r="DC37" s="15"/>
      <c r="DD37" s="14"/>
      <c r="DE37" s="14"/>
      <c r="DF37" s="14"/>
      <c r="DI37" s="15"/>
      <c r="DJ37" s="15"/>
      <c r="DK37" s="15"/>
      <c r="DL37" s="15"/>
      <c r="DM37" s="15"/>
    </row>
    <row r="38" spans="2:117" s="13" customFormat="1" ht="15" customHeight="1" x14ac:dyDescent="0.2">
      <c r="B38" s="14"/>
      <c r="C38" s="14"/>
      <c r="D38" s="14"/>
      <c r="F38" s="15"/>
      <c r="G38" s="15"/>
      <c r="J38" s="16"/>
      <c r="K38" s="16"/>
      <c r="L38" s="16"/>
      <c r="M38" s="16"/>
      <c r="N38" s="14"/>
      <c r="O38" s="16"/>
      <c r="P38" s="16"/>
      <c r="Q38" s="16"/>
      <c r="R38" s="16"/>
      <c r="S38" s="14"/>
      <c r="T38" s="16"/>
      <c r="U38" s="16"/>
      <c r="V38" s="16"/>
      <c r="W38" s="16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6"/>
      <c r="AR38" s="16"/>
      <c r="AT38" s="16"/>
      <c r="AU38" s="16"/>
      <c r="AV38" s="16"/>
      <c r="AW38" s="16"/>
      <c r="AX38" s="14"/>
      <c r="AY38" s="16"/>
      <c r="AZ38" s="16"/>
      <c r="BA38" s="16"/>
      <c r="BB38" s="16"/>
      <c r="BC38" s="14"/>
      <c r="BD38" s="16"/>
      <c r="BE38" s="16"/>
      <c r="BF38" s="16"/>
      <c r="BG38" s="16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6"/>
      <c r="CB38" s="16"/>
      <c r="CC38" s="16"/>
      <c r="CD38" s="16"/>
      <c r="CE38" s="16"/>
      <c r="CF38" s="16"/>
      <c r="CH38" s="14"/>
      <c r="CI38" s="14"/>
      <c r="CJ38" s="14"/>
      <c r="CK38" s="14"/>
      <c r="CL38" s="14"/>
      <c r="CM38" s="14"/>
      <c r="CN38" s="14"/>
      <c r="CO38" s="14"/>
      <c r="CQ38" s="14"/>
      <c r="CU38" s="14"/>
      <c r="CV38" s="14"/>
      <c r="CW38" s="14"/>
      <c r="CX38" s="14"/>
      <c r="CY38" s="14"/>
      <c r="CZ38" s="14"/>
      <c r="DA38" s="15"/>
      <c r="DB38" s="15"/>
      <c r="DC38" s="15"/>
      <c r="DD38" s="14"/>
      <c r="DE38" s="14"/>
      <c r="DF38" s="14"/>
      <c r="DI38" s="15"/>
      <c r="DJ38" s="15"/>
      <c r="DK38" s="15"/>
      <c r="DL38" s="15"/>
      <c r="DM38" s="15"/>
    </row>
    <row r="39" spans="2:117" s="13" customFormat="1" ht="15" customHeight="1" x14ac:dyDescent="0.2">
      <c r="B39" s="14"/>
      <c r="C39" s="14"/>
      <c r="D39" s="14"/>
      <c r="F39" s="15"/>
      <c r="G39" s="15"/>
      <c r="J39" s="16"/>
      <c r="K39" s="16"/>
      <c r="L39" s="16"/>
      <c r="M39" s="16"/>
      <c r="N39" s="14"/>
      <c r="O39" s="16"/>
      <c r="P39" s="16"/>
      <c r="Q39" s="16"/>
      <c r="R39" s="16"/>
      <c r="S39" s="14"/>
      <c r="T39" s="16"/>
      <c r="U39" s="16"/>
      <c r="V39" s="16"/>
      <c r="W39" s="16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6"/>
      <c r="AR39" s="16"/>
      <c r="AT39" s="16"/>
      <c r="AU39" s="16"/>
      <c r="AV39" s="16"/>
      <c r="AW39" s="16"/>
      <c r="AX39" s="14"/>
      <c r="AY39" s="16"/>
      <c r="AZ39" s="16"/>
      <c r="BA39" s="16"/>
      <c r="BB39" s="16"/>
      <c r="BC39" s="14"/>
      <c r="BD39" s="16"/>
      <c r="BE39" s="16"/>
      <c r="BF39" s="16"/>
      <c r="BG39" s="16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6"/>
      <c r="CB39" s="16"/>
      <c r="CC39" s="16"/>
      <c r="CD39" s="16"/>
      <c r="CE39" s="16"/>
      <c r="CF39" s="16"/>
      <c r="CH39" s="14"/>
      <c r="CI39" s="14"/>
      <c r="CJ39" s="14"/>
      <c r="CK39" s="14"/>
      <c r="CL39" s="14"/>
      <c r="CM39" s="14"/>
      <c r="CN39" s="14"/>
      <c r="CO39" s="14"/>
      <c r="CQ39" s="14"/>
      <c r="CU39" s="14"/>
      <c r="CV39" s="14"/>
      <c r="CW39" s="14"/>
      <c r="CX39" s="14"/>
      <c r="CY39" s="14"/>
      <c r="CZ39" s="14"/>
      <c r="DA39" s="15"/>
      <c r="DB39" s="15"/>
      <c r="DC39" s="15"/>
      <c r="DD39" s="14"/>
      <c r="DE39" s="14"/>
      <c r="DF39" s="14"/>
      <c r="DI39" s="15"/>
      <c r="DJ39" s="15"/>
      <c r="DK39" s="15"/>
      <c r="DL39" s="15"/>
      <c r="DM39" s="15"/>
    </row>
    <row r="40" spans="2:117" s="13" customFormat="1" ht="15" customHeight="1" x14ac:dyDescent="0.2">
      <c r="B40" s="14"/>
      <c r="C40" s="14"/>
      <c r="D40" s="14"/>
      <c r="F40" s="15"/>
      <c r="G40" s="15"/>
      <c r="J40" s="16"/>
      <c r="K40" s="16"/>
      <c r="L40" s="16"/>
      <c r="M40" s="16"/>
      <c r="N40" s="14"/>
      <c r="O40" s="16"/>
      <c r="P40" s="16"/>
      <c r="Q40" s="16"/>
      <c r="R40" s="16"/>
      <c r="S40" s="14"/>
      <c r="T40" s="16"/>
      <c r="U40" s="16"/>
      <c r="V40" s="16"/>
      <c r="W40" s="16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6"/>
      <c r="AR40" s="16"/>
      <c r="AT40" s="16"/>
      <c r="AU40" s="16"/>
      <c r="AV40" s="16"/>
      <c r="AW40" s="16"/>
      <c r="AX40" s="14"/>
      <c r="AY40" s="16"/>
      <c r="AZ40" s="16"/>
      <c r="BA40" s="16"/>
      <c r="BB40" s="16"/>
      <c r="BC40" s="14"/>
      <c r="BD40" s="16"/>
      <c r="BE40" s="16"/>
      <c r="BF40" s="16"/>
      <c r="BG40" s="16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6"/>
      <c r="CB40" s="16"/>
      <c r="CC40" s="16"/>
      <c r="CD40" s="16"/>
      <c r="CE40" s="16"/>
      <c r="CF40" s="16"/>
      <c r="CH40" s="14"/>
      <c r="CI40" s="14"/>
      <c r="CJ40" s="14"/>
      <c r="CK40" s="14"/>
      <c r="CL40" s="14"/>
      <c r="CM40" s="14"/>
      <c r="CN40" s="14"/>
      <c r="CO40" s="14"/>
      <c r="CQ40" s="14"/>
      <c r="CU40" s="14"/>
      <c r="CV40" s="14"/>
      <c r="CW40" s="14"/>
      <c r="CX40" s="14"/>
      <c r="CY40" s="14"/>
      <c r="CZ40" s="14"/>
      <c r="DA40" s="15"/>
      <c r="DB40" s="15"/>
      <c r="DC40" s="15"/>
      <c r="DD40" s="14"/>
      <c r="DE40" s="14"/>
      <c r="DF40" s="14"/>
      <c r="DI40" s="15"/>
      <c r="DJ40" s="15"/>
      <c r="DK40" s="15"/>
      <c r="DL40" s="15"/>
      <c r="DM40" s="15"/>
    </row>
    <row r="41" spans="2:117" s="13" customFormat="1" ht="15" customHeight="1" x14ac:dyDescent="0.2">
      <c r="B41" s="14"/>
      <c r="C41" s="14"/>
      <c r="D41" s="14"/>
      <c r="F41" s="15"/>
      <c r="G41" s="15"/>
      <c r="J41" s="16"/>
      <c r="K41" s="16"/>
      <c r="L41" s="16"/>
      <c r="M41" s="16"/>
      <c r="N41" s="14"/>
      <c r="O41" s="16"/>
      <c r="P41" s="16"/>
      <c r="Q41" s="16"/>
      <c r="R41" s="16"/>
      <c r="S41" s="14"/>
      <c r="T41" s="16"/>
      <c r="U41" s="16"/>
      <c r="V41" s="16"/>
      <c r="W41" s="16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6"/>
      <c r="AR41" s="16"/>
      <c r="AT41" s="16"/>
      <c r="AU41" s="16"/>
      <c r="AV41" s="16"/>
      <c r="AW41" s="16"/>
      <c r="AX41" s="14"/>
      <c r="AY41" s="16"/>
      <c r="AZ41" s="16"/>
      <c r="BA41" s="16"/>
      <c r="BB41" s="16"/>
      <c r="BC41" s="14"/>
      <c r="BD41" s="16"/>
      <c r="BE41" s="16"/>
      <c r="BF41" s="16"/>
      <c r="BG41" s="16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6"/>
      <c r="CB41" s="16"/>
      <c r="CC41" s="16"/>
      <c r="CD41" s="16"/>
      <c r="CE41" s="16"/>
      <c r="CF41" s="16"/>
      <c r="CH41" s="14"/>
      <c r="CI41" s="14"/>
      <c r="CJ41" s="14"/>
      <c r="CK41" s="14"/>
      <c r="CL41" s="14"/>
      <c r="CM41" s="14"/>
      <c r="CN41" s="14"/>
      <c r="CO41" s="14"/>
      <c r="CQ41" s="14"/>
      <c r="CU41" s="14"/>
      <c r="CV41" s="14"/>
      <c r="CW41" s="14"/>
      <c r="CX41" s="14"/>
      <c r="CY41" s="14"/>
      <c r="CZ41" s="14"/>
      <c r="DA41" s="15"/>
      <c r="DB41" s="15"/>
      <c r="DC41" s="15"/>
      <c r="DD41" s="14"/>
      <c r="DE41" s="14"/>
      <c r="DF41" s="14"/>
      <c r="DI41" s="15"/>
      <c r="DJ41" s="15"/>
      <c r="DK41" s="15"/>
      <c r="DL41" s="15"/>
      <c r="DM41" s="15"/>
    </row>
    <row r="42" spans="2:117" s="13" customFormat="1" ht="15" customHeight="1" x14ac:dyDescent="0.2">
      <c r="B42" s="14"/>
      <c r="C42" s="14"/>
      <c r="D42" s="14"/>
      <c r="F42" s="15"/>
      <c r="G42" s="15"/>
      <c r="J42" s="16"/>
      <c r="K42" s="16"/>
      <c r="L42" s="16"/>
      <c r="M42" s="16"/>
      <c r="N42" s="14"/>
      <c r="O42" s="16"/>
      <c r="P42" s="16"/>
      <c r="Q42" s="16"/>
      <c r="R42" s="16"/>
      <c r="S42" s="14"/>
      <c r="T42" s="16"/>
      <c r="U42" s="16"/>
      <c r="V42" s="16"/>
      <c r="W42" s="16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6"/>
      <c r="AR42" s="16"/>
      <c r="AT42" s="16"/>
      <c r="AU42" s="16"/>
      <c r="AV42" s="16"/>
      <c r="AW42" s="16"/>
      <c r="AX42" s="14"/>
      <c r="AY42" s="16"/>
      <c r="AZ42" s="16"/>
      <c r="BA42" s="16"/>
      <c r="BB42" s="16"/>
      <c r="BC42" s="14"/>
      <c r="BD42" s="16"/>
      <c r="BE42" s="16"/>
      <c r="BF42" s="16"/>
      <c r="BG42" s="16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6"/>
      <c r="CB42" s="16"/>
      <c r="CC42" s="16"/>
      <c r="CD42" s="16"/>
      <c r="CE42" s="16"/>
      <c r="CF42" s="16"/>
      <c r="CH42" s="14"/>
      <c r="CI42" s="14"/>
      <c r="CJ42" s="14"/>
      <c r="CK42" s="14"/>
      <c r="CL42" s="14"/>
      <c r="CM42" s="14"/>
      <c r="CN42" s="14"/>
      <c r="CO42" s="14"/>
      <c r="CQ42" s="14"/>
      <c r="CU42" s="14"/>
      <c r="CV42" s="14"/>
      <c r="CW42" s="14"/>
      <c r="CX42" s="14"/>
      <c r="CY42" s="14"/>
      <c r="CZ42" s="14"/>
      <c r="DA42" s="15"/>
      <c r="DB42" s="15"/>
      <c r="DC42" s="15"/>
      <c r="DD42" s="14"/>
      <c r="DE42" s="14"/>
      <c r="DF42" s="14"/>
      <c r="DI42" s="15"/>
      <c r="DJ42" s="15"/>
      <c r="DK42" s="15"/>
      <c r="DL42" s="15"/>
      <c r="DM42" s="15"/>
    </row>
    <row r="43" spans="2:117" s="13" customFormat="1" ht="15" customHeight="1" x14ac:dyDescent="0.2">
      <c r="B43" s="14"/>
      <c r="C43" s="14"/>
      <c r="D43" s="14"/>
      <c r="F43" s="15"/>
      <c r="G43" s="15"/>
      <c r="J43" s="16"/>
      <c r="K43" s="16"/>
      <c r="L43" s="16"/>
      <c r="M43" s="16"/>
      <c r="N43" s="14"/>
      <c r="O43" s="16"/>
      <c r="P43" s="16"/>
      <c r="Q43" s="16"/>
      <c r="R43" s="16"/>
      <c r="S43" s="14"/>
      <c r="T43" s="16"/>
      <c r="U43" s="16"/>
      <c r="V43" s="16"/>
      <c r="W43" s="16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6"/>
      <c r="AR43" s="16"/>
      <c r="AT43" s="16"/>
      <c r="AU43" s="16"/>
      <c r="AV43" s="16"/>
      <c r="AW43" s="16"/>
      <c r="AX43" s="14"/>
      <c r="AY43" s="16"/>
      <c r="AZ43" s="16"/>
      <c r="BA43" s="16"/>
      <c r="BB43" s="16"/>
      <c r="BC43" s="14"/>
      <c r="BD43" s="16"/>
      <c r="BE43" s="16"/>
      <c r="BF43" s="16"/>
      <c r="BG43" s="16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6"/>
      <c r="CB43" s="16"/>
      <c r="CC43" s="16"/>
      <c r="CD43" s="16"/>
      <c r="CE43" s="16"/>
      <c r="CF43" s="16"/>
      <c r="CH43" s="14"/>
      <c r="CI43" s="14"/>
      <c r="CJ43" s="14"/>
      <c r="CK43" s="14"/>
      <c r="CL43" s="14"/>
      <c r="CM43" s="14"/>
      <c r="CN43" s="14"/>
      <c r="CO43" s="14"/>
      <c r="CQ43" s="14"/>
      <c r="CU43" s="14"/>
      <c r="CV43" s="14"/>
      <c r="CW43" s="14"/>
      <c r="CX43" s="14"/>
      <c r="CY43" s="14"/>
      <c r="CZ43" s="14"/>
      <c r="DA43" s="15"/>
      <c r="DB43" s="15"/>
      <c r="DC43" s="15"/>
      <c r="DD43" s="14"/>
      <c r="DE43" s="14"/>
      <c r="DF43" s="14"/>
      <c r="DI43" s="15"/>
      <c r="DJ43" s="15"/>
      <c r="DK43" s="15"/>
      <c r="DL43" s="15"/>
      <c r="DM43" s="15"/>
    </row>
    <row r="44" spans="2:117" s="13" customFormat="1" ht="15" customHeight="1" x14ac:dyDescent="0.2">
      <c r="B44" s="14"/>
      <c r="C44" s="14"/>
      <c r="D44" s="14"/>
      <c r="F44" s="15"/>
      <c r="G44" s="15"/>
      <c r="J44" s="16"/>
      <c r="K44" s="16"/>
      <c r="L44" s="16"/>
      <c r="M44" s="16"/>
      <c r="N44" s="14"/>
      <c r="O44" s="16"/>
      <c r="P44" s="16"/>
      <c r="Q44" s="16"/>
      <c r="R44" s="16"/>
      <c r="S44" s="14"/>
      <c r="T44" s="16"/>
      <c r="U44" s="16"/>
      <c r="V44" s="16"/>
      <c r="W44" s="16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6"/>
      <c r="AR44" s="16"/>
      <c r="AT44" s="16"/>
      <c r="AU44" s="16"/>
      <c r="AV44" s="16"/>
      <c r="AW44" s="16"/>
      <c r="AX44" s="14"/>
      <c r="AY44" s="16"/>
      <c r="AZ44" s="16"/>
      <c r="BA44" s="16"/>
      <c r="BB44" s="16"/>
      <c r="BC44" s="14"/>
      <c r="BD44" s="16"/>
      <c r="BE44" s="16"/>
      <c r="BF44" s="16"/>
      <c r="BG44" s="16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6"/>
      <c r="CB44" s="16"/>
      <c r="CC44" s="16"/>
      <c r="CD44" s="16"/>
      <c r="CE44" s="16"/>
      <c r="CF44" s="16"/>
      <c r="CH44" s="14"/>
      <c r="CI44" s="14"/>
      <c r="CJ44" s="14"/>
      <c r="CK44" s="14"/>
      <c r="CL44" s="14"/>
      <c r="CM44" s="14"/>
      <c r="CN44" s="14"/>
      <c r="CO44" s="14"/>
      <c r="CQ44" s="14"/>
      <c r="CU44" s="14"/>
      <c r="CV44" s="14"/>
      <c r="CW44" s="14"/>
      <c r="CX44" s="14"/>
      <c r="CY44" s="14"/>
      <c r="CZ44" s="14"/>
      <c r="DA44" s="15"/>
      <c r="DB44" s="15"/>
      <c r="DC44" s="15"/>
      <c r="DD44" s="14"/>
      <c r="DE44" s="14"/>
      <c r="DF44" s="14"/>
      <c r="DI44" s="15"/>
      <c r="DJ44" s="15"/>
      <c r="DK44" s="15"/>
      <c r="DL44" s="15"/>
      <c r="DM44" s="15"/>
    </row>
    <row r="45" spans="2:117" s="13" customFormat="1" ht="15" customHeight="1" x14ac:dyDescent="0.2">
      <c r="B45" s="14"/>
      <c r="C45" s="14"/>
      <c r="D45" s="14"/>
      <c r="F45" s="15"/>
      <c r="G45" s="15"/>
      <c r="J45" s="16"/>
      <c r="K45" s="16"/>
      <c r="L45" s="16"/>
      <c r="M45" s="16"/>
      <c r="N45" s="14"/>
      <c r="O45" s="16"/>
      <c r="P45" s="16"/>
      <c r="Q45" s="16"/>
      <c r="R45" s="16"/>
      <c r="S45" s="14"/>
      <c r="T45" s="16"/>
      <c r="U45" s="16"/>
      <c r="V45" s="16"/>
      <c r="W45" s="16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6"/>
      <c r="AR45" s="16"/>
      <c r="AT45" s="16"/>
      <c r="AU45" s="16"/>
      <c r="AV45" s="16"/>
      <c r="AW45" s="16"/>
      <c r="AX45" s="14"/>
      <c r="AY45" s="16"/>
      <c r="AZ45" s="16"/>
      <c r="BA45" s="16"/>
      <c r="BB45" s="16"/>
      <c r="BC45" s="14"/>
      <c r="BD45" s="16"/>
      <c r="BE45" s="16"/>
      <c r="BF45" s="16"/>
      <c r="BG45" s="16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6"/>
      <c r="CB45" s="16"/>
      <c r="CC45" s="16"/>
      <c r="CD45" s="16"/>
      <c r="CE45" s="16"/>
      <c r="CF45" s="16"/>
      <c r="CH45" s="14"/>
      <c r="CI45" s="14"/>
      <c r="CJ45" s="14"/>
      <c r="CK45" s="14"/>
      <c r="CL45" s="14"/>
      <c r="CM45" s="14"/>
      <c r="CN45" s="14"/>
      <c r="CO45" s="14"/>
      <c r="CQ45" s="14"/>
      <c r="CU45" s="14"/>
      <c r="CV45" s="14"/>
      <c r="CW45" s="14"/>
      <c r="CX45" s="14"/>
      <c r="CY45" s="14"/>
      <c r="CZ45" s="14"/>
      <c r="DA45" s="15"/>
      <c r="DB45" s="15"/>
      <c r="DC45" s="15"/>
      <c r="DD45" s="14"/>
      <c r="DE45" s="14"/>
      <c r="DF45" s="14"/>
      <c r="DI45" s="15"/>
      <c r="DJ45" s="15"/>
      <c r="DK45" s="15"/>
      <c r="DL45" s="15"/>
      <c r="DM45" s="15"/>
    </row>
    <row r="46" spans="2:117" s="13" customFormat="1" ht="15" customHeight="1" x14ac:dyDescent="0.2">
      <c r="B46" s="14"/>
      <c r="C46" s="14"/>
      <c r="D46" s="14"/>
      <c r="F46" s="15"/>
      <c r="G46" s="15"/>
      <c r="J46" s="16"/>
      <c r="K46" s="16"/>
      <c r="L46" s="16"/>
      <c r="M46" s="16"/>
      <c r="N46" s="14"/>
      <c r="O46" s="16"/>
      <c r="P46" s="16"/>
      <c r="Q46" s="16"/>
      <c r="R46" s="16"/>
      <c r="S46" s="14"/>
      <c r="T46" s="16"/>
      <c r="U46" s="16"/>
      <c r="V46" s="16"/>
      <c r="W46" s="16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6"/>
      <c r="AR46" s="16"/>
      <c r="AT46" s="16"/>
      <c r="AU46" s="16"/>
      <c r="AV46" s="16"/>
      <c r="AW46" s="16"/>
      <c r="AX46" s="14"/>
      <c r="AY46" s="16"/>
      <c r="AZ46" s="16"/>
      <c r="BA46" s="16"/>
      <c r="BB46" s="16"/>
      <c r="BC46" s="14"/>
      <c r="BD46" s="16"/>
      <c r="BE46" s="16"/>
      <c r="BF46" s="16"/>
      <c r="BG46" s="16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6"/>
      <c r="CB46" s="16"/>
      <c r="CC46" s="16"/>
      <c r="CD46" s="16"/>
      <c r="CE46" s="16"/>
      <c r="CF46" s="16"/>
      <c r="CH46" s="14"/>
      <c r="CI46" s="14"/>
      <c r="CJ46" s="14"/>
      <c r="CK46" s="14"/>
      <c r="CL46" s="14"/>
      <c r="CM46" s="14"/>
      <c r="CN46" s="14"/>
      <c r="CO46" s="14"/>
      <c r="CQ46" s="14"/>
      <c r="CU46" s="14"/>
      <c r="CV46" s="14"/>
      <c r="CW46" s="14"/>
      <c r="CX46" s="14"/>
      <c r="CY46" s="14"/>
      <c r="CZ46" s="14"/>
      <c r="DA46" s="15"/>
      <c r="DB46" s="15"/>
      <c r="DC46" s="15"/>
      <c r="DD46" s="14"/>
      <c r="DE46" s="14"/>
      <c r="DF46" s="14"/>
      <c r="DI46" s="15"/>
      <c r="DJ46" s="15"/>
      <c r="DK46" s="15"/>
      <c r="DL46" s="15"/>
      <c r="DM46" s="15"/>
    </row>
    <row r="47" spans="2:117" s="13" customFormat="1" ht="15" customHeight="1" x14ac:dyDescent="0.2">
      <c r="B47" s="14"/>
      <c r="C47" s="14"/>
      <c r="D47" s="14"/>
      <c r="F47" s="15"/>
      <c r="G47" s="15"/>
      <c r="J47" s="16"/>
      <c r="K47" s="16"/>
      <c r="L47" s="16"/>
      <c r="M47" s="16"/>
      <c r="N47" s="14"/>
      <c r="O47" s="16"/>
      <c r="P47" s="16"/>
      <c r="Q47" s="16"/>
      <c r="R47" s="16"/>
      <c r="S47" s="14"/>
      <c r="T47" s="16"/>
      <c r="U47" s="16"/>
      <c r="V47" s="16"/>
      <c r="W47" s="16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6"/>
      <c r="AR47" s="16"/>
      <c r="AT47" s="16"/>
      <c r="AU47" s="16"/>
      <c r="AV47" s="16"/>
      <c r="AW47" s="16"/>
      <c r="AX47" s="14"/>
      <c r="AY47" s="16"/>
      <c r="AZ47" s="16"/>
      <c r="BA47" s="16"/>
      <c r="BB47" s="16"/>
      <c r="BC47" s="14"/>
      <c r="BD47" s="16"/>
      <c r="BE47" s="16"/>
      <c r="BF47" s="16"/>
      <c r="BG47" s="16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6"/>
      <c r="CB47" s="16"/>
      <c r="CC47" s="16"/>
      <c r="CD47" s="16"/>
      <c r="CE47" s="16"/>
      <c r="CF47" s="16"/>
      <c r="CH47" s="14"/>
      <c r="CI47" s="14"/>
      <c r="CJ47" s="14"/>
      <c r="CK47" s="14"/>
      <c r="CL47" s="14"/>
      <c r="CM47" s="14"/>
      <c r="CN47" s="14"/>
      <c r="CO47" s="14"/>
      <c r="CQ47" s="14"/>
      <c r="CU47" s="14"/>
      <c r="CV47" s="14"/>
      <c r="CW47" s="14"/>
      <c r="CX47" s="14"/>
      <c r="CY47" s="14"/>
      <c r="CZ47" s="14"/>
      <c r="DA47" s="15"/>
      <c r="DB47" s="15"/>
      <c r="DC47" s="15"/>
      <c r="DD47" s="14"/>
      <c r="DE47" s="14"/>
      <c r="DF47" s="14"/>
      <c r="DI47" s="15"/>
      <c r="DJ47" s="15"/>
      <c r="DK47" s="15"/>
      <c r="DL47" s="15"/>
      <c r="DM47" s="15"/>
    </row>
    <row r="48" spans="2:117" s="13" customFormat="1" ht="15" customHeight="1" x14ac:dyDescent="0.2">
      <c r="B48" s="14"/>
      <c r="C48" s="14"/>
      <c r="D48" s="14"/>
      <c r="F48" s="15"/>
      <c r="G48" s="15"/>
      <c r="J48" s="16"/>
      <c r="K48" s="16"/>
      <c r="L48" s="16"/>
      <c r="M48" s="16"/>
      <c r="N48" s="14"/>
      <c r="O48" s="16"/>
      <c r="P48" s="16"/>
      <c r="Q48" s="16"/>
      <c r="R48" s="16"/>
      <c r="S48" s="14"/>
      <c r="T48" s="16"/>
      <c r="U48" s="16"/>
      <c r="V48" s="16"/>
      <c r="W48" s="16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6"/>
      <c r="AR48" s="16"/>
      <c r="AT48" s="16"/>
      <c r="AU48" s="16"/>
      <c r="AV48" s="16"/>
      <c r="AW48" s="16"/>
      <c r="AX48" s="14"/>
      <c r="AY48" s="16"/>
      <c r="AZ48" s="16"/>
      <c r="BA48" s="16"/>
      <c r="BB48" s="16"/>
      <c r="BC48" s="14"/>
      <c r="BD48" s="16"/>
      <c r="BE48" s="16"/>
      <c r="BF48" s="16"/>
      <c r="BG48" s="16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6"/>
      <c r="CB48" s="16"/>
      <c r="CC48" s="16"/>
      <c r="CD48" s="16"/>
      <c r="CE48" s="16"/>
      <c r="CF48" s="16"/>
      <c r="CH48" s="14"/>
      <c r="CI48" s="14"/>
      <c r="CJ48" s="14"/>
      <c r="CK48" s="14"/>
      <c r="CL48" s="14"/>
      <c r="CM48" s="14"/>
      <c r="CN48" s="14"/>
      <c r="CO48" s="14"/>
      <c r="CQ48" s="14"/>
      <c r="CU48" s="14"/>
      <c r="CV48" s="14"/>
      <c r="CW48" s="14"/>
      <c r="CX48" s="14"/>
      <c r="CY48" s="14"/>
      <c r="CZ48" s="14"/>
      <c r="DA48" s="15"/>
      <c r="DB48" s="15"/>
      <c r="DC48" s="15"/>
      <c r="DD48" s="14"/>
      <c r="DE48" s="14"/>
      <c r="DF48" s="14"/>
      <c r="DI48" s="15"/>
      <c r="DJ48" s="15"/>
      <c r="DK48" s="15"/>
      <c r="DL48" s="15"/>
      <c r="DM48" s="15"/>
    </row>
    <row r="49" spans="2:117" s="13" customFormat="1" ht="15" customHeight="1" x14ac:dyDescent="0.2">
      <c r="B49" s="14"/>
      <c r="C49" s="14"/>
      <c r="D49" s="14"/>
      <c r="F49" s="15"/>
      <c r="G49" s="15"/>
      <c r="J49" s="16"/>
      <c r="K49" s="16"/>
      <c r="L49" s="16"/>
      <c r="M49" s="16"/>
      <c r="N49" s="14"/>
      <c r="O49" s="16"/>
      <c r="P49" s="16"/>
      <c r="Q49" s="16"/>
      <c r="R49" s="16"/>
      <c r="S49" s="14"/>
      <c r="T49" s="16"/>
      <c r="U49" s="16"/>
      <c r="V49" s="16"/>
      <c r="W49" s="16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6"/>
      <c r="AR49" s="16"/>
      <c r="AT49" s="16"/>
      <c r="AU49" s="16"/>
      <c r="AV49" s="16"/>
      <c r="AW49" s="16"/>
      <c r="AX49" s="14"/>
      <c r="AY49" s="16"/>
      <c r="AZ49" s="16"/>
      <c r="BA49" s="16"/>
      <c r="BB49" s="16"/>
      <c r="BC49" s="14"/>
      <c r="BD49" s="16"/>
      <c r="BE49" s="16"/>
      <c r="BF49" s="16"/>
      <c r="BG49" s="16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6"/>
      <c r="CB49" s="16"/>
      <c r="CC49" s="16"/>
      <c r="CD49" s="16"/>
      <c r="CE49" s="16"/>
      <c r="CF49" s="16"/>
      <c r="CH49" s="14"/>
      <c r="CI49" s="14"/>
      <c r="CJ49" s="14"/>
      <c r="CK49" s="14"/>
      <c r="CL49" s="14"/>
      <c r="CM49" s="14"/>
      <c r="CN49" s="14"/>
      <c r="CO49" s="14"/>
      <c r="CQ49" s="14"/>
      <c r="CU49" s="14"/>
      <c r="CV49" s="14"/>
      <c r="CW49" s="14"/>
      <c r="CX49" s="14"/>
      <c r="CY49" s="14"/>
      <c r="CZ49" s="14"/>
      <c r="DA49" s="15"/>
      <c r="DB49" s="15"/>
      <c r="DC49" s="15"/>
      <c r="DD49" s="14"/>
      <c r="DE49" s="14"/>
      <c r="DF49" s="14"/>
      <c r="DI49" s="15"/>
      <c r="DJ49" s="15"/>
      <c r="DK49" s="15"/>
      <c r="DL49" s="15"/>
      <c r="DM49" s="15"/>
    </row>
    <row r="50" spans="2:117" s="13" customFormat="1" ht="15" customHeight="1" x14ac:dyDescent="0.2">
      <c r="B50" s="14"/>
      <c r="C50" s="14"/>
      <c r="D50" s="14"/>
      <c r="F50" s="15"/>
      <c r="G50" s="15"/>
      <c r="J50" s="16"/>
      <c r="K50" s="16"/>
      <c r="L50" s="16"/>
      <c r="M50" s="16"/>
      <c r="N50" s="14"/>
      <c r="O50" s="16"/>
      <c r="P50" s="16"/>
      <c r="Q50" s="16"/>
      <c r="R50" s="16"/>
      <c r="S50" s="14"/>
      <c r="T50" s="16"/>
      <c r="U50" s="16"/>
      <c r="V50" s="16"/>
      <c r="W50" s="16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6"/>
      <c r="AR50" s="16"/>
      <c r="AT50" s="16"/>
      <c r="AU50" s="16"/>
      <c r="AV50" s="16"/>
      <c r="AW50" s="16"/>
      <c r="AX50" s="14"/>
      <c r="AY50" s="16"/>
      <c r="AZ50" s="16"/>
      <c r="BA50" s="16"/>
      <c r="BB50" s="16"/>
      <c r="BC50" s="14"/>
      <c r="BD50" s="16"/>
      <c r="BE50" s="16"/>
      <c r="BF50" s="16"/>
      <c r="BG50" s="16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6"/>
      <c r="CB50" s="16"/>
      <c r="CC50" s="16"/>
      <c r="CD50" s="16"/>
      <c r="CE50" s="16"/>
      <c r="CF50" s="16"/>
      <c r="CH50" s="14"/>
      <c r="CI50" s="14"/>
      <c r="CJ50" s="14"/>
      <c r="CK50" s="14"/>
      <c r="CL50" s="14"/>
      <c r="CM50" s="14"/>
      <c r="CN50" s="14"/>
      <c r="CO50" s="14"/>
      <c r="CQ50" s="14"/>
      <c r="CU50" s="14"/>
      <c r="CV50" s="14"/>
      <c r="CW50" s="14"/>
      <c r="CX50" s="14"/>
      <c r="CY50" s="14"/>
      <c r="CZ50" s="14"/>
      <c r="DA50" s="15"/>
      <c r="DB50" s="15"/>
      <c r="DC50" s="15"/>
      <c r="DD50" s="14"/>
      <c r="DE50" s="14"/>
      <c r="DF50" s="14"/>
      <c r="DI50" s="15"/>
      <c r="DJ50" s="15"/>
      <c r="DK50" s="15"/>
      <c r="DL50" s="15"/>
      <c r="DM50" s="15"/>
    </row>
    <row r="51" spans="2:117" s="13" customFormat="1" ht="15" customHeight="1" x14ac:dyDescent="0.2">
      <c r="B51" s="14"/>
      <c r="C51" s="14"/>
      <c r="D51" s="14"/>
      <c r="F51" s="15"/>
      <c r="G51" s="15"/>
      <c r="J51" s="16"/>
      <c r="K51" s="16"/>
      <c r="L51" s="16"/>
      <c r="M51" s="16"/>
      <c r="N51" s="14"/>
      <c r="O51" s="16"/>
      <c r="P51" s="16"/>
      <c r="Q51" s="16"/>
      <c r="R51" s="16"/>
      <c r="S51" s="14"/>
      <c r="T51" s="16"/>
      <c r="U51" s="16"/>
      <c r="V51" s="16"/>
      <c r="W51" s="16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6"/>
      <c r="AR51" s="16"/>
      <c r="AT51" s="16"/>
      <c r="AU51" s="16"/>
      <c r="AV51" s="16"/>
      <c r="AW51" s="16"/>
      <c r="AX51" s="14"/>
      <c r="AY51" s="16"/>
      <c r="AZ51" s="16"/>
      <c r="BA51" s="16"/>
      <c r="BB51" s="16"/>
      <c r="BC51" s="14"/>
      <c r="BD51" s="16"/>
      <c r="BE51" s="16"/>
      <c r="BF51" s="16"/>
      <c r="BG51" s="16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6"/>
      <c r="CB51" s="16"/>
      <c r="CC51" s="16"/>
      <c r="CD51" s="16"/>
      <c r="CE51" s="16"/>
      <c r="CF51" s="16"/>
      <c r="CH51" s="14"/>
      <c r="CI51" s="14"/>
      <c r="CJ51" s="14"/>
      <c r="CK51" s="14"/>
      <c r="CL51" s="14"/>
      <c r="CM51" s="14"/>
      <c r="CN51" s="14"/>
      <c r="CO51" s="14"/>
      <c r="CQ51" s="14"/>
      <c r="CU51" s="14"/>
      <c r="CV51" s="14"/>
      <c r="CW51" s="14"/>
      <c r="CX51" s="14"/>
      <c r="CY51" s="14"/>
      <c r="CZ51" s="14"/>
      <c r="DA51" s="15"/>
      <c r="DB51" s="15"/>
      <c r="DC51" s="15"/>
      <c r="DD51" s="14"/>
      <c r="DE51" s="14"/>
      <c r="DF51" s="14"/>
      <c r="DI51" s="15"/>
      <c r="DJ51" s="15"/>
      <c r="DK51" s="15"/>
      <c r="DL51" s="15"/>
      <c r="DM51" s="15"/>
    </row>
    <row r="52" spans="2:117" s="13" customFormat="1" ht="15" customHeight="1" x14ac:dyDescent="0.2">
      <c r="B52" s="14"/>
      <c r="C52" s="14"/>
      <c r="D52" s="14"/>
      <c r="F52" s="15"/>
      <c r="G52" s="15"/>
      <c r="J52" s="16"/>
      <c r="K52" s="16"/>
      <c r="L52" s="16"/>
      <c r="M52" s="16"/>
      <c r="N52" s="14"/>
      <c r="O52" s="16"/>
      <c r="P52" s="16"/>
      <c r="Q52" s="16"/>
      <c r="R52" s="16"/>
      <c r="S52" s="14"/>
      <c r="T52" s="16"/>
      <c r="U52" s="16"/>
      <c r="V52" s="16"/>
      <c r="W52" s="16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6"/>
      <c r="AR52" s="16"/>
      <c r="AT52" s="16"/>
      <c r="AU52" s="16"/>
      <c r="AV52" s="16"/>
      <c r="AW52" s="16"/>
      <c r="AX52" s="14"/>
      <c r="AY52" s="16"/>
      <c r="AZ52" s="16"/>
      <c r="BA52" s="16"/>
      <c r="BB52" s="16"/>
      <c r="BC52" s="14"/>
      <c r="BD52" s="16"/>
      <c r="BE52" s="16"/>
      <c r="BF52" s="16"/>
      <c r="BG52" s="16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6"/>
      <c r="CB52" s="16"/>
      <c r="CC52" s="16"/>
      <c r="CD52" s="16"/>
      <c r="CE52" s="16"/>
      <c r="CF52" s="16"/>
      <c r="CH52" s="14"/>
      <c r="CI52" s="14"/>
      <c r="CJ52" s="14"/>
      <c r="CK52" s="14"/>
      <c r="CL52" s="14"/>
      <c r="CM52" s="14"/>
      <c r="CN52" s="14"/>
      <c r="CO52" s="14"/>
      <c r="CQ52" s="14"/>
      <c r="CU52" s="14"/>
      <c r="CV52" s="14"/>
      <c r="CW52" s="14"/>
      <c r="CX52" s="14"/>
      <c r="CY52" s="14"/>
      <c r="CZ52" s="14"/>
      <c r="DA52" s="15"/>
      <c r="DB52" s="15"/>
      <c r="DC52" s="15"/>
      <c r="DD52" s="14"/>
      <c r="DE52" s="14"/>
      <c r="DF52" s="14"/>
      <c r="DI52" s="15"/>
      <c r="DJ52" s="15"/>
      <c r="DK52" s="15"/>
      <c r="DL52" s="15"/>
      <c r="DM52" s="15"/>
    </row>
    <row r="53" spans="2:117" s="13" customFormat="1" ht="15" customHeight="1" x14ac:dyDescent="0.2">
      <c r="B53" s="14"/>
      <c r="C53" s="14"/>
      <c r="D53" s="14"/>
      <c r="F53" s="15"/>
      <c r="G53" s="15"/>
      <c r="J53" s="16"/>
      <c r="K53" s="16"/>
      <c r="L53" s="16"/>
      <c r="M53" s="16"/>
      <c r="N53" s="14"/>
      <c r="O53" s="16"/>
      <c r="P53" s="16"/>
      <c r="Q53" s="16"/>
      <c r="R53" s="16"/>
      <c r="S53" s="14"/>
      <c r="T53" s="16"/>
      <c r="U53" s="16"/>
      <c r="V53" s="16"/>
      <c r="W53" s="16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6"/>
      <c r="AR53" s="16"/>
      <c r="AT53" s="16"/>
      <c r="AU53" s="16"/>
      <c r="AV53" s="16"/>
      <c r="AW53" s="16"/>
      <c r="AX53" s="14"/>
      <c r="AY53" s="16"/>
      <c r="AZ53" s="16"/>
      <c r="BA53" s="16"/>
      <c r="BB53" s="16"/>
      <c r="BC53" s="14"/>
      <c r="BD53" s="16"/>
      <c r="BE53" s="16"/>
      <c r="BF53" s="16"/>
      <c r="BG53" s="16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6"/>
      <c r="CB53" s="16"/>
      <c r="CC53" s="16"/>
      <c r="CD53" s="16"/>
      <c r="CE53" s="16"/>
      <c r="CF53" s="16"/>
      <c r="CH53" s="14"/>
      <c r="CI53" s="14"/>
      <c r="CJ53" s="14"/>
      <c r="CK53" s="14"/>
      <c r="CL53" s="14"/>
      <c r="CM53" s="14"/>
      <c r="CN53" s="14"/>
      <c r="CO53" s="14"/>
      <c r="CQ53" s="14"/>
      <c r="CU53" s="14"/>
      <c r="CV53" s="14"/>
      <c r="CW53" s="14"/>
      <c r="CX53" s="14"/>
      <c r="CY53" s="14"/>
      <c r="CZ53" s="14"/>
      <c r="DA53" s="15"/>
      <c r="DB53" s="15"/>
      <c r="DC53" s="15"/>
      <c r="DD53" s="14"/>
      <c r="DE53" s="14"/>
      <c r="DF53" s="14"/>
      <c r="DI53" s="15"/>
      <c r="DJ53" s="15"/>
      <c r="DK53" s="15"/>
      <c r="DL53" s="15"/>
      <c r="DM53" s="15"/>
    </row>
    <row r="54" spans="2:117" s="13" customFormat="1" ht="15" customHeight="1" x14ac:dyDescent="0.2">
      <c r="B54" s="14"/>
      <c r="C54" s="14"/>
      <c r="D54" s="14"/>
      <c r="F54" s="15"/>
      <c r="G54" s="15"/>
      <c r="J54" s="16"/>
      <c r="K54" s="16"/>
      <c r="L54" s="16"/>
      <c r="M54" s="16"/>
      <c r="N54" s="14"/>
      <c r="O54" s="16"/>
      <c r="P54" s="16"/>
      <c r="Q54" s="16"/>
      <c r="R54" s="16"/>
      <c r="S54" s="14"/>
      <c r="T54" s="16"/>
      <c r="U54" s="16"/>
      <c r="V54" s="16"/>
      <c r="W54" s="16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6"/>
      <c r="AR54" s="16"/>
      <c r="AT54" s="16"/>
      <c r="AU54" s="16"/>
      <c r="AV54" s="16"/>
      <c r="AW54" s="16"/>
      <c r="AX54" s="14"/>
      <c r="AY54" s="16"/>
      <c r="AZ54" s="16"/>
      <c r="BA54" s="16"/>
      <c r="BB54" s="16"/>
      <c r="BC54" s="14"/>
      <c r="BD54" s="16"/>
      <c r="BE54" s="16"/>
      <c r="BF54" s="16"/>
      <c r="BG54" s="16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6"/>
      <c r="CB54" s="16"/>
      <c r="CC54" s="16"/>
      <c r="CD54" s="16"/>
      <c r="CE54" s="16"/>
      <c r="CF54" s="16"/>
      <c r="CH54" s="14"/>
      <c r="CI54" s="14"/>
      <c r="CJ54" s="14"/>
      <c r="CK54" s="14"/>
      <c r="CL54" s="14"/>
      <c r="CM54" s="14"/>
      <c r="CN54" s="14"/>
      <c r="CO54" s="14"/>
      <c r="CQ54" s="14"/>
      <c r="CU54" s="14"/>
      <c r="CV54" s="14"/>
      <c r="CW54" s="14"/>
      <c r="CX54" s="14"/>
      <c r="CY54" s="14"/>
      <c r="CZ54" s="14"/>
      <c r="DA54" s="15"/>
      <c r="DB54" s="15"/>
      <c r="DC54" s="15"/>
      <c r="DD54" s="14"/>
      <c r="DE54" s="14"/>
      <c r="DF54" s="14"/>
      <c r="DI54" s="15"/>
      <c r="DJ54" s="15"/>
      <c r="DK54" s="15"/>
      <c r="DL54" s="15"/>
      <c r="DM54" s="15"/>
    </row>
    <row r="55" spans="2:117" s="13" customFormat="1" ht="15" customHeight="1" x14ac:dyDescent="0.2">
      <c r="B55" s="14"/>
      <c r="C55" s="14"/>
      <c r="D55" s="14"/>
      <c r="F55" s="15"/>
      <c r="G55" s="15"/>
      <c r="J55" s="16"/>
      <c r="K55" s="16"/>
      <c r="L55" s="16"/>
      <c r="M55" s="16"/>
      <c r="N55" s="14"/>
      <c r="O55" s="16"/>
      <c r="P55" s="16"/>
      <c r="Q55" s="16"/>
      <c r="R55" s="16"/>
      <c r="S55" s="14"/>
      <c r="T55" s="16"/>
      <c r="U55" s="16"/>
      <c r="V55" s="16"/>
      <c r="W55" s="16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6"/>
      <c r="AR55" s="16"/>
      <c r="AT55" s="16"/>
      <c r="AU55" s="16"/>
      <c r="AV55" s="16"/>
      <c r="AW55" s="16"/>
      <c r="AX55" s="14"/>
      <c r="AY55" s="16"/>
      <c r="AZ55" s="16"/>
      <c r="BA55" s="16"/>
      <c r="BB55" s="16"/>
      <c r="BC55" s="14"/>
      <c r="BD55" s="16"/>
      <c r="BE55" s="16"/>
      <c r="BF55" s="16"/>
      <c r="BG55" s="16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6"/>
      <c r="CB55" s="16"/>
      <c r="CC55" s="16"/>
      <c r="CD55" s="16"/>
      <c r="CE55" s="16"/>
      <c r="CF55" s="16"/>
      <c r="CH55" s="14"/>
      <c r="CI55" s="14"/>
      <c r="CJ55" s="14"/>
      <c r="CK55" s="14"/>
      <c r="CL55" s="14"/>
      <c r="CM55" s="14"/>
      <c r="CN55" s="14"/>
      <c r="CO55" s="14"/>
      <c r="CQ55" s="14"/>
      <c r="CU55" s="14"/>
      <c r="CV55" s="14"/>
      <c r="CW55" s="14"/>
      <c r="CX55" s="14"/>
      <c r="CY55" s="14"/>
      <c r="CZ55" s="14"/>
      <c r="DA55" s="15"/>
      <c r="DB55" s="15"/>
      <c r="DC55" s="15"/>
      <c r="DD55" s="14"/>
      <c r="DE55" s="14"/>
      <c r="DF55" s="14"/>
      <c r="DI55" s="15"/>
      <c r="DJ55" s="15"/>
      <c r="DK55" s="15"/>
      <c r="DL55" s="15"/>
      <c r="DM55" s="15"/>
    </row>
    <row r="56" spans="2:117" s="13" customFormat="1" ht="15" customHeight="1" x14ac:dyDescent="0.2">
      <c r="B56" s="14"/>
      <c r="C56" s="14"/>
      <c r="D56" s="14"/>
      <c r="F56" s="15"/>
      <c r="G56" s="15"/>
      <c r="J56" s="16"/>
      <c r="K56" s="16"/>
      <c r="L56" s="16"/>
      <c r="M56" s="16"/>
      <c r="N56" s="14"/>
      <c r="O56" s="16"/>
      <c r="P56" s="16"/>
      <c r="Q56" s="16"/>
      <c r="R56" s="16"/>
      <c r="S56" s="14"/>
      <c r="T56" s="16"/>
      <c r="U56" s="16"/>
      <c r="V56" s="16"/>
      <c r="W56" s="16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6"/>
      <c r="AR56" s="16"/>
      <c r="AT56" s="16"/>
      <c r="AU56" s="16"/>
      <c r="AV56" s="16"/>
      <c r="AW56" s="16"/>
      <c r="AX56" s="14"/>
      <c r="AY56" s="16"/>
      <c r="AZ56" s="16"/>
      <c r="BA56" s="16"/>
      <c r="BB56" s="16"/>
      <c r="BC56" s="14"/>
      <c r="BD56" s="16"/>
      <c r="BE56" s="16"/>
      <c r="BF56" s="16"/>
      <c r="BG56" s="16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6"/>
      <c r="CB56" s="16"/>
      <c r="CC56" s="16"/>
      <c r="CD56" s="16"/>
      <c r="CE56" s="16"/>
      <c r="CF56" s="16"/>
      <c r="CH56" s="14"/>
      <c r="CI56" s="14"/>
      <c r="CJ56" s="14"/>
      <c r="CK56" s="14"/>
      <c r="CL56" s="14"/>
      <c r="CM56" s="14"/>
      <c r="CN56" s="14"/>
      <c r="CO56" s="14"/>
      <c r="CQ56" s="14"/>
      <c r="CU56" s="14"/>
      <c r="CV56" s="14"/>
      <c r="CW56" s="14"/>
      <c r="CX56" s="14"/>
      <c r="CY56" s="14"/>
      <c r="CZ56" s="14"/>
      <c r="DA56" s="15"/>
      <c r="DB56" s="15"/>
      <c r="DC56" s="15"/>
      <c r="DD56" s="14"/>
      <c r="DE56" s="14"/>
      <c r="DF56" s="14"/>
      <c r="DI56" s="15"/>
      <c r="DJ56" s="15"/>
      <c r="DK56" s="15"/>
      <c r="DL56" s="15"/>
      <c r="DM56" s="15"/>
    </row>
    <row r="57" spans="2:117" s="13" customFormat="1" ht="15" customHeight="1" x14ac:dyDescent="0.2">
      <c r="B57" s="14"/>
      <c r="C57" s="14"/>
      <c r="D57" s="14"/>
      <c r="F57" s="15"/>
      <c r="G57" s="15"/>
      <c r="J57" s="16"/>
      <c r="K57" s="16"/>
      <c r="L57" s="16"/>
      <c r="M57" s="16"/>
      <c r="N57" s="14"/>
      <c r="O57" s="16"/>
      <c r="P57" s="16"/>
      <c r="Q57" s="16"/>
      <c r="R57" s="16"/>
      <c r="S57" s="14"/>
      <c r="T57" s="16"/>
      <c r="U57" s="16"/>
      <c r="V57" s="16"/>
      <c r="W57" s="16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6"/>
      <c r="AR57" s="16"/>
      <c r="AT57" s="16"/>
      <c r="AU57" s="16"/>
      <c r="AV57" s="16"/>
      <c r="AW57" s="16"/>
      <c r="AX57" s="14"/>
      <c r="AY57" s="16"/>
      <c r="AZ57" s="16"/>
      <c r="BA57" s="16"/>
      <c r="BB57" s="16"/>
      <c r="BC57" s="14"/>
      <c r="BD57" s="16"/>
      <c r="BE57" s="16"/>
      <c r="BF57" s="16"/>
      <c r="BG57" s="16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6"/>
      <c r="CB57" s="16"/>
      <c r="CC57" s="16"/>
      <c r="CD57" s="16"/>
      <c r="CE57" s="16"/>
      <c r="CF57" s="16"/>
      <c r="CH57" s="14"/>
      <c r="CI57" s="14"/>
      <c r="CJ57" s="14"/>
      <c r="CK57" s="14"/>
      <c r="CL57" s="14"/>
      <c r="CM57" s="14"/>
      <c r="CN57" s="14"/>
      <c r="CO57" s="14"/>
      <c r="CQ57" s="14"/>
      <c r="CU57" s="14"/>
      <c r="CV57" s="14"/>
      <c r="CW57" s="14"/>
      <c r="CX57" s="14"/>
      <c r="CY57" s="14"/>
      <c r="CZ57" s="14"/>
      <c r="DA57" s="15"/>
      <c r="DB57" s="15"/>
      <c r="DC57" s="15"/>
      <c r="DD57" s="14"/>
      <c r="DE57" s="14"/>
      <c r="DF57" s="14"/>
      <c r="DI57" s="15"/>
      <c r="DJ57" s="15"/>
      <c r="DK57" s="15"/>
      <c r="DL57" s="15"/>
      <c r="DM57" s="15"/>
    </row>
    <row r="58" spans="2:117" s="13" customFormat="1" ht="15" customHeight="1" x14ac:dyDescent="0.2">
      <c r="B58" s="14"/>
      <c r="C58" s="14"/>
      <c r="D58" s="14"/>
      <c r="F58" s="15"/>
      <c r="G58" s="15"/>
      <c r="J58" s="16"/>
      <c r="K58" s="16"/>
      <c r="L58" s="16"/>
      <c r="M58" s="16"/>
      <c r="N58" s="14"/>
      <c r="O58" s="16"/>
      <c r="P58" s="16"/>
      <c r="Q58" s="16"/>
      <c r="R58" s="16"/>
      <c r="S58" s="14"/>
      <c r="T58" s="16"/>
      <c r="U58" s="16"/>
      <c r="V58" s="16"/>
      <c r="W58" s="16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6"/>
      <c r="AR58" s="16"/>
      <c r="AT58" s="16"/>
      <c r="AU58" s="16"/>
      <c r="AV58" s="16"/>
      <c r="AW58" s="16"/>
      <c r="AX58" s="14"/>
      <c r="AY58" s="16"/>
      <c r="AZ58" s="16"/>
      <c r="BA58" s="16"/>
      <c r="BB58" s="16"/>
      <c r="BC58" s="14"/>
      <c r="BD58" s="16"/>
      <c r="BE58" s="16"/>
      <c r="BF58" s="16"/>
      <c r="BG58" s="16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6"/>
      <c r="CB58" s="16"/>
      <c r="CC58" s="16"/>
      <c r="CD58" s="16"/>
      <c r="CE58" s="16"/>
      <c r="CF58" s="16"/>
      <c r="CH58" s="14"/>
      <c r="CI58" s="14"/>
      <c r="CJ58" s="14"/>
      <c r="CK58" s="14"/>
      <c r="CL58" s="14"/>
      <c r="CM58" s="14"/>
      <c r="CN58" s="14"/>
      <c r="CO58" s="14"/>
      <c r="CQ58" s="14"/>
      <c r="CU58" s="14"/>
      <c r="CV58" s="14"/>
      <c r="CW58" s="14"/>
      <c r="CX58" s="14"/>
      <c r="CY58" s="14"/>
      <c r="CZ58" s="14"/>
      <c r="DA58" s="15"/>
      <c r="DB58" s="15"/>
      <c r="DC58" s="15"/>
      <c r="DD58" s="14"/>
      <c r="DE58" s="14"/>
      <c r="DF58" s="14"/>
      <c r="DI58" s="15"/>
      <c r="DJ58" s="15"/>
      <c r="DK58" s="15"/>
      <c r="DL58" s="15"/>
      <c r="DM58" s="15"/>
    </row>
    <row r="59" spans="2:117" s="13" customFormat="1" ht="15" customHeight="1" x14ac:dyDescent="0.2">
      <c r="B59" s="14"/>
      <c r="C59" s="14"/>
      <c r="D59" s="14"/>
      <c r="F59" s="15"/>
      <c r="G59" s="15"/>
      <c r="J59" s="16"/>
      <c r="K59" s="16"/>
      <c r="L59" s="16"/>
      <c r="M59" s="16"/>
      <c r="N59" s="14"/>
      <c r="O59" s="16"/>
      <c r="P59" s="16"/>
      <c r="Q59" s="16"/>
      <c r="R59" s="16"/>
      <c r="S59" s="14"/>
      <c r="T59" s="16"/>
      <c r="U59" s="16"/>
      <c r="V59" s="16"/>
      <c r="W59" s="16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6"/>
      <c r="AR59" s="16"/>
      <c r="AT59" s="16"/>
      <c r="AU59" s="16"/>
      <c r="AV59" s="16"/>
      <c r="AW59" s="16"/>
      <c r="AX59" s="14"/>
      <c r="AY59" s="16"/>
      <c r="AZ59" s="16"/>
      <c r="BA59" s="16"/>
      <c r="BB59" s="16"/>
      <c r="BC59" s="14"/>
      <c r="BD59" s="16"/>
      <c r="BE59" s="16"/>
      <c r="BF59" s="16"/>
      <c r="BG59" s="16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6"/>
      <c r="CB59" s="16"/>
      <c r="CC59" s="16"/>
      <c r="CD59" s="16"/>
      <c r="CE59" s="16"/>
      <c r="CF59" s="16"/>
      <c r="CH59" s="14"/>
      <c r="CI59" s="14"/>
      <c r="CJ59" s="14"/>
      <c r="CK59" s="14"/>
      <c r="CL59" s="14"/>
      <c r="CM59" s="14"/>
      <c r="CN59" s="14"/>
      <c r="CO59" s="14"/>
      <c r="CQ59" s="14"/>
      <c r="CU59" s="14"/>
      <c r="CV59" s="14"/>
      <c r="CW59" s="14"/>
      <c r="CX59" s="14"/>
      <c r="CY59" s="14"/>
      <c r="CZ59" s="14"/>
      <c r="DA59" s="15"/>
      <c r="DB59" s="15"/>
      <c r="DC59" s="15"/>
      <c r="DD59" s="14"/>
      <c r="DE59" s="14"/>
      <c r="DF59" s="14"/>
      <c r="DI59" s="15"/>
      <c r="DJ59" s="15"/>
      <c r="DK59" s="15"/>
      <c r="DL59" s="15"/>
      <c r="DM59" s="15"/>
    </row>
    <row r="60" spans="2:117" s="13" customFormat="1" ht="15" customHeight="1" x14ac:dyDescent="0.2">
      <c r="B60" s="14"/>
      <c r="C60" s="14"/>
      <c r="D60" s="14"/>
      <c r="F60" s="15"/>
      <c r="G60" s="15"/>
      <c r="J60" s="16"/>
      <c r="K60" s="16"/>
      <c r="L60" s="16"/>
      <c r="M60" s="16"/>
      <c r="N60" s="14"/>
      <c r="O60" s="16"/>
      <c r="P60" s="16"/>
      <c r="Q60" s="16"/>
      <c r="R60" s="16"/>
      <c r="S60" s="14"/>
      <c r="T60" s="16"/>
      <c r="U60" s="16"/>
      <c r="V60" s="16"/>
      <c r="W60" s="16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6"/>
      <c r="AR60" s="16"/>
      <c r="AT60" s="16"/>
      <c r="AU60" s="16"/>
      <c r="AV60" s="16"/>
      <c r="AW60" s="16"/>
      <c r="AX60" s="14"/>
      <c r="AY60" s="16"/>
      <c r="AZ60" s="16"/>
      <c r="BA60" s="16"/>
      <c r="BB60" s="16"/>
      <c r="BC60" s="14"/>
      <c r="BD60" s="16"/>
      <c r="BE60" s="16"/>
      <c r="BF60" s="16"/>
      <c r="BG60" s="16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6"/>
      <c r="CB60" s="16"/>
      <c r="CC60" s="16"/>
      <c r="CD60" s="16"/>
      <c r="CE60" s="16"/>
      <c r="CF60" s="16"/>
      <c r="CH60" s="14"/>
      <c r="CI60" s="14"/>
      <c r="CJ60" s="14"/>
      <c r="CK60" s="14"/>
      <c r="CL60" s="14"/>
      <c r="CM60" s="14"/>
      <c r="CN60" s="14"/>
      <c r="CO60" s="14"/>
      <c r="CQ60" s="14"/>
      <c r="CU60" s="14"/>
      <c r="CV60" s="14"/>
      <c r="CW60" s="14"/>
      <c r="CX60" s="14"/>
      <c r="CY60" s="14"/>
      <c r="CZ60" s="14"/>
      <c r="DA60" s="15"/>
      <c r="DB60" s="15"/>
      <c r="DC60" s="15"/>
      <c r="DD60" s="14"/>
      <c r="DE60" s="14"/>
      <c r="DF60" s="14"/>
      <c r="DI60" s="15"/>
      <c r="DJ60" s="15"/>
      <c r="DK60" s="15"/>
      <c r="DL60" s="15"/>
      <c r="DM60" s="15"/>
    </row>
    <row r="61" spans="2:117" s="13" customFormat="1" ht="15" customHeight="1" x14ac:dyDescent="0.2">
      <c r="B61" s="14"/>
      <c r="C61" s="14"/>
      <c r="D61" s="14"/>
      <c r="F61" s="15"/>
      <c r="G61" s="15"/>
      <c r="J61" s="16"/>
      <c r="K61" s="16"/>
      <c r="L61" s="16"/>
      <c r="M61" s="16"/>
      <c r="N61" s="14"/>
      <c r="O61" s="16"/>
      <c r="P61" s="16"/>
      <c r="Q61" s="16"/>
      <c r="R61" s="16"/>
      <c r="S61" s="14"/>
      <c r="T61" s="16"/>
      <c r="U61" s="16"/>
      <c r="V61" s="16"/>
      <c r="W61" s="16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6"/>
      <c r="AR61" s="16"/>
      <c r="AT61" s="16"/>
      <c r="AU61" s="16"/>
      <c r="AV61" s="16"/>
      <c r="AW61" s="16"/>
      <c r="AX61" s="14"/>
      <c r="AY61" s="16"/>
      <c r="AZ61" s="16"/>
      <c r="BA61" s="16"/>
      <c r="BB61" s="16"/>
      <c r="BC61" s="14"/>
      <c r="BD61" s="16"/>
      <c r="BE61" s="16"/>
      <c r="BF61" s="16"/>
      <c r="BG61" s="16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6"/>
      <c r="CB61" s="16"/>
      <c r="CC61" s="16"/>
      <c r="CD61" s="16"/>
      <c r="CE61" s="16"/>
      <c r="CF61" s="16"/>
      <c r="CH61" s="14"/>
      <c r="CI61" s="14"/>
      <c r="CJ61" s="14"/>
      <c r="CK61" s="14"/>
      <c r="CL61" s="14"/>
      <c r="CM61" s="14"/>
      <c r="CN61" s="14"/>
      <c r="CO61" s="14"/>
      <c r="CQ61" s="14"/>
      <c r="CU61" s="14"/>
      <c r="CV61" s="14"/>
      <c r="CW61" s="14"/>
      <c r="CX61" s="14"/>
      <c r="CY61" s="14"/>
      <c r="CZ61" s="14"/>
      <c r="DA61" s="15"/>
      <c r="DB61" s="15"/>
      <c r="DC61" s="15"/>
      <c r="DD61" s="14"/>
      <c r="DE61" s="14"/>
      <c r="DF61" s="14"/>
      <c r="DI61" s="15"/>
      <c r="DJ61" s="15"/>
      <c r="DK61" s="15"/>
      <c r="DL61" s="15"/>
      <c r="DM61" s="15"/>
    </row>
    <row r="62" spans="2:117" s="13" customFormat="1" ht="15" customHeight="1" x14ac:dyDescent="0.2">
      <c r="B62" s="14"/>
      <c r="C62" s="14"/>
      <c r="D62" s="14"/>
      <c r="F62" s="15"/>
      <c r="G62" s="15"/>
      <c r="J62" s="16"/>
      <c r="K62" s="16"/>
      <c r="L62" s="16"/>
      <c r="M62" s="16"/>
      <c r="N62" s="14"/>
      <c r="O62" s="16"/>
      <c r="P62" s="16"/>
      <c r="Q62" s="16"/>
      <c r="R62" s="16"/>
      <c r="S62" s="14"/>
      <c r="T62" s="16"/>
      <c r="U62" s="16"/>
      <c r="V62" s="16"/>
      <c r="W62" s="16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6"/>
      <c r="AR62" s="16"/>
      <c r="AT62" s="16"/>
      <c r="AU62" s="16"/>
      <c r="AV62" s="16"/>
      <c r="AW62" s="16"/>
      <c r="AX62" s="14"/>
      <c r="AY62" s="16"/>
      <c r="AZ62" s="16"/>
      <c r="BA62" s="16"/>
      <c r="BB62" s="16"/>
      <c r="BC62" s="14"/>
      <c r="BD62" s="16"/>
      <c r="BE62" s="16"/>
      <c r="BF62" s="16"/>
      <c r="BG62" s="16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6"/>
      <c r="CB62" s="16"/>
      <c r="CC62" s="16"/>
      <c r="CD62" s="16"/>
      <c r="CE62" s="16"/>
      <c r="CF62" s="16"/>
      <c r="CH62" s="14"/>
      <c r="CI62" s="14"/>
      <c r="CJ62" s="14"/>
      <c r="CK62" s="14"/>
      <c r="CL62" s="14"/>
      <c r="CM62" s="14"/>
      <c r="CN62" s="14"/>
      <c r="CO62" s="14"/>
      <c r="CQ62" s="14"/>
      <c r="CU62" s="14"/>
      <c r="CV62" s="14"/>
      <c r="CW62" s="14"/>
      <c r="CX62" s="14"/>
      <c r="CY62" s="14"/>
      <c r="CZ62" s="14"/>
      <c r="DA62" s="15"/>
      <c r="DB62" s="15"/>
      <c r="DC62" s="15"/>
      <c r="DD62" s="14"/>
      <c r="DE62" s="14"/>
      <c r="DF62" s="14"/>
      <c r="DI62" s="15"/>
      <c r="DJ62" s="15"/>
      <c r="DK62" s="15"/>
      <c r="DL62" s="15"/>
      <c r="DM62" s="15"/>
    </row>
    <row r="63" spans="2:117" s="13" customFormat="1" ht="15" customHeight="1" x14ac:dyDescent="0.2">
      <c r="B63" s="14"/>
      <c r="C63" s="14"/>
      <c r="D63" s="14"/>
      <c r="F63" s="15"/>
      <c r="G63" s="15"/>
      <c r="J63" s="16"/>
      <c r="K63" s="16"/>
      <c r="L63" s="16"/>
      <c r="M63" s="16"/>
      <c r="N63" s="14"/>
      <c r="O63" s="16"/>
      <c r="P63" s="16"/>
      <c r="Q63" s="16"/>
      <c r="R63" s="16"/>
      <c r="S63" s="14"/>
      <c r="T63" s="16"/>
      <c r="U63" s="16"/>
      <c r="V63" s="16"/>
      <c r="W63" s="16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6"/>
      <c r="AR63" s="16"/>
      <c r="AT63" s="16"/>
      <c r="AU63" s="16"/>
      <c r="AV63" s="16"/>
      <c r="AW63" s="16"/>
      <c r="AX63" s="14"/>
      <c r="AY63" s="16"/>
      <c r="AZ63" s="16"/>
      <c r="BA63" s="16"/>
      <c r="BB63" s="16"/>
      <c r="BC63" s="14"/>
      <c r="BD63" s="16"/>
      <c r="BE63" s="16"/>
      <c r="BF63" s="16"/>
      <c r="BG63" s="16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6"/>
      <c r="CB63" s="16"/>
      <c r="CC63" s="16"/>
      <c r="CD63" s="16"/>
      <c r="CE63" s="16"/>
      <c r="CF63" s="16"/>
      <c r="CH63" s="14"/>
      <c r="CI63" s="14"/>
      <c r="CJ63" s="14"/>
      <c r="CK63" s="14"/>
      <c r="CL63" s="14"/>
      <c r="CM63" s="14"/>
      <c r="CN63" s="14"/>
      <c r="CO63" s="14"/>
      <c r="CQ63" s="14"/>
      <c r="CU63" s="14"/>
      <c r="CV63" s="14"/>
      <c r="CW63" s="14"/>
      <c r="CX63" s="14"/>
      <c r="CY63" s="14"/>
      <c r="CZ63" s="14"/>
      <c r="DA63" s="15"/>
      <c r="DB63" s="15"/>
      <c r="DC63" s="15"/>
      <c r="DD63" s="14"/>
      <c r="DE63" s="14"/>
      <c r="DF63" s="14"/>
      <c r="DI63" s="15"/>
      <c r="DJ63" s="15"/>
      <c r="DK63" s="15"/>
      <c r="DL63" s="15"/>
      <c r="DM63" s="15"/>
    </row>
    <row r="64" spans="2:117" s="13" customFormat="1" ht="15" customHeight="1" x14ac:dyDescent="0.2">
      <c r="B64" s="14"/>
      <c r="C64" s="14"/>
      <c r="D64" s="14"/>
      <c r="F64" s="15"/>
      <c r="G64" s="15"/>
      <c r="J64" s="16"/>
      <c r="K64" s="16"/>
      <c r="L64" s="16"/>
      <c r="M64" s="16"/>
      <c r="N64" s="14"/>
      <c r="O64" s="16"/>
      <c r="P64" s="16"/>
      <c r="Q64" s="16"/>
      <c r="R64" s="16"/>
      <c r="S64" s="14"/>
      <c r="T64" s="16"/>
      <c r="U64" s="16"/>
      <c r="V64" s="16"/>
      <c r="W64" s="16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6"/>
      <c r="AR64" s="16"/>
      <c r="AT64" s="16"/>
      <c r="AU64" s="16"/>
      <c r="AV64" s="16"/>
      <c r="AW64" s="16"/>
      <c r="AX64" s="14"/>
      <c r="AY64" s="16"/>
      <c r="AZ64" s="16"/>
      <c r="BA64" s="16"/>
      <c r="BB64" s="16"/>
      <c r="BC64" s="14"/>
      <c r="BD64" s="16"/>
      <c r="BE64" s="16"/>
      <c r="BF64" s="16"/>
      <c r="BG64" s="16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6"/>
      <c r="CB64" s="16"/>
      <c r="CC64" s="16"/>
      <c r="CD64" s="16"/>
      <c r="CE64" s="16"/>
      <c r="CF64" s="16"/>
      <c r="CH64" s="14"/>
      <c r="CI64" s="14"/>
      <c r="CJ64" s="14"/>
      <c r="CK64" s="14"/>
      <c r="CL64" s="14"/>
      <c r="CM64" s="14"/>
      <c r="CN64" s="14"/>
      <c r="CO64" s="14"/>
      <c r="CQ64" s="14"/>
      <c r="CU64" s="14"/>
      <c r="CV64" s="14"/>
      <c r="CW64" s="14"/>
      <c r="CX64" s="14"/>
      <c r="CY64" s="14"/>
      <c r="CZ64" s="14"/>
      <c r="DA64" s="15"/>
      <c r="DB64" s="15"/>
      <c r="DC64" s="15"/>
      <c r="DD64" s="14"/>
      <c r="DE64" s="14"/>
      <c r="DF64" s="14"/>
      <c r="DI64" s="15"/>
      <c r="DJ64" s="15"/>
      <c r="DK64" s="15"/>
      <c r="DL64" s="15"/>
      <c r="DM64" s="15"/>
    </row>
    <row r="65" spans="2:117" s="13" customFormat="1" ht="15" customHeight="1" x14ac:dyDescent="0.2">
      <c r="B65" s="14"/>
      <c r="C65" s="14"/>
      <c r="D65" s="14"/>
      <c r="F65" s="15"/>
      <c r="G65" s="15"/>
      <c r="J65" s="16"/>
      <c r="K65" s="16"/>
      <c r="L65" s="16"/>
      <c r="M65" s="16"/>
      <c r="N65" s="14"/>
      <c r="O65" s="16"/>
      <c r="P65" s="16"/>
      <c r="Q65" s="16"/>
      <c r="R65" s="16"/>
      <c r="S65" s="14"/>
      <c r="T65" s="16"/>
      <c r="U65" s="16"/>
      <c r="V65" s="16"/>
      <c r="W65" s="16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6"/>
      <c r="AR65" s="16"/>
      <c r="AT65" s="16"/>
      <c r="AU65" s="16"/>
      <c r="AV65" s="16"/>
      <c r="AW65" s="16"/>
      <c r="AX65" s="14"/>
      <c r="AY65" s="16"/>
      <c r="AZ65" s="16"/>
      <c r="BA65" s="16"/>
      <c r="BB65" s="16"/>
      <c r="BC65" s="14"/>
      <c r="BD65" s="16"/>
      <c r="BE65" s="16"/>
      <c r="BF65" s="16"/>
      <c r="BG65" s="16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6"/>
      <c r="CB65" s="16"/>
      <c r="CC65" s="16"/>
      <c r="CD65" s="16"/>
      <c r="CE65" s="16"/>
      <c r="CF65" s="16"/>
      <c r="CH65" s="14"/>
      <c r="CI65" s="14"/>
      <c r="CJ65" s="14"/>
      <c r="CK65" s="14"/>
      <c r="CL65" s="14"/>
      <c r="CM65" s="14"/>
      <c r="CN65" s="14"/>
      <c r="CO65" s="14"/>
      <c r="CQ65" s="14"/>
      <c r="CU65" s="14"/>
      <c r="CV65" s="14"/>
      <c r="CW65" s="14"/>
      <c r="CX65" s="14"/>
      <c r="CY65" s="14"/>
      <c r="CZ65" s="14"/>
      <c r="DA65" s="15"/>
      <c r="DB65" s="15"/>
      <c r="DC65" s="15"/>
      <c r="DD65" s="14"/>
      <c r="DE65" s="14"/>
      <c r="DF65" s="14"/>
      <c r="DI65" s="15"/>
      <c r="DJ65" s="15"/>
      <c r="DK65" s="15"/>
      <c r="DL65" s="15"/>
      <c r="DM65" s="15"/>
    </row>
    <row r="66" spans="2:117" s="13" customFormat="1" ht="15" customHeight="1" x14ac:dyDescent="0.2">
      <c r="B66" s="14"/>
      <c r="C66" s="14"/>
      <c r="D66" s="14"/>
      <c r="F66" s="15"/>
      <c r="G66" s="15"/>
      <c r="J66" s="16"/>
      <c r="K66" s="16"/>
      <c r="L66" s="16"/>
      <c r="M66" s="16"/>
      <c r="N66" s="14"/>
      <c r="O66" s="16"/>
      <c r="P66" s="16"/>
      <c r="Q66" s="16"/>
      <c r="R66" s="16"/>
      <c r="S66" s="14"/>
      <c r="T66" s="16"/>
      <c r="U66" s="16"/>
      <c r="V66" s="16"/>
      <c r="W66" s="16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6"/>
      <c r="AR66" s="16"/>
      <c r="AT66" s="16"/>
      <c r="AU66" s="16"/>
      <c r="AV66" s="16"/>
      <c r="AW66" s="16"/>
      <c r="AX66" s="14"/>
      <c r="AY66" s="16"/>
      <c r="AZ66" s="16"/>
      <c r="BA66" s="16"/>
      <c r="BB66" s="16"/>
      <c r="BC66" s="14"/>
      <c r="BD66" s="16"/>
      <c r="BE66" s="16"/>
      <c r="BF66" s="16"/>
      <c r="BG66" s="16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6"/>
      <c r="CB66" s="16"/>
      <c r="CC66" s="16"/>
      <c r="CD66" s="16"/>
      <c r="CE66" s="16"/>
      <c r="CF66" s="16"/>
      <c r="CH66" s="14"/>
      <c r="CI66" s="14"/>
      <c r="CJ66" s="14"/>
      <c r="CK66" s="14"/>
      <c r="CL66" s="14"/>
      <c r="CM66" s="14"/>
      <c r="CN66" s="14"/>
      <c r="CO66" s="14"/>
      <c r="CQ66" s="14"/>
      <c r="CU66" s="14"/>
      <c r="CV66" s="14"/>
      <c r="CW66" s="14"/>
      <c r="CX66" s="14"/>
      <c r="CY66" s="14"/>
      <c r="CZ66" s="14"/>
      <c r="DA66" s="15"/>
      <c r="DB66" s="15"/>
      <c r="DC66" s="15"/>
      <c r="DD66" s="14"/>
      <c r="DE66" s="14"/>
      <c r="DF66" s="14"/>
      <c r="DI66" s="15"/>
      <c r="DJ66" s="15"/>
      <c r="DK66" s="15"/>
      <c r="DL66" s="15"/>
      <c r="DM66" s="15"/>
    </row>
    <row r="67" spans="2:117" s="13" customFormat="1" ht="15" customHeight="1" x14ac:dyDescent="0.2">
      <c r="B67" s="14"/>
      <c r="C67" s="14"/>
      <c r="D67" s="14"/>
      <c r="F67" s="15"/>
      <c r="G67" s="15"/>
      <c r="J67" s="16"/>
      <c r="K67" s="16"/>
      <c r="L67" s="16"/>
      <c r="M67" s="16"/>
      <c r="N67" s="14"/>
      <c r="O67" s="16"/>
      <c r="P67" s="16"/>
      <c r="Q67" s="16"/>
      <c r="R67" s="16"/>
      <c r="S67" s="14"/>
      <c r="T67" s="16"/>
      <c r="U67" s="16"/>
      <c r="V67" s="16"/>
      <c r="W67" s="16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6"/>
      <c r="AR67" s="16"/>
      <c r="AT67" s="16"/>
      <c r="AU67" s="16"/>
      <c r="AV67" s="16"/>
      <c r="AW67" s="16"/>
      <c r="AX67" s="14"/>
      <c r="AY67" s="16"/>
      <c r="AZ67" s="16"/>
      <c r="BA67" s="16"/>
      <c r="BB67" s="16"/>
      <c r="BC67" s="14"/>
      <c r="BD67" s="16"/>
      <c r="BE67" s="16"/>
      <c r="BF67" s="16"/>
      <c r="BG67" s="16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6"/>
      <c r="CB67" s="16"/>
      <c r="CC67" s="16"/>
      <c r="CD67" s="16"/>
      <c r="CE67" s="16"/>
      <c r="CF67" s="16"/>
      <c r="CH67" s="14"/>
      <c r="CI67" s="14"/>
      <c r="CJ67" s="14"/>
      <c r="CK67" s="14"/>
      <c r="CL67" s="14"/>
      <c r="CM67" s="14"/>
      <c r="CN67" s="14"/>
      <c r="CO67" s="14"/>
      <c r="CQ67" s="14"/>
      <c r="CU67" s="14"/>
      <c r="CV67" s="14"/>
      <c r="CW67" s="14"/>
      <c r="CX67" s="14"/>
      <c r="CY67" s="14"/>
      <c r="CZ67" s="14"/>
      <c r="DA67" s="15"/>
      <c r="DB67" s="15"/>
      <c r="DC67" s="15"/>
      <c r="DD67" s="14"/>
      <c r="DE67" s="14"/>
      <c r="DF67" s="14"/>
      <c r="DI67" s="15"/>
      <c r="DJ67" s="15"/>
      <c r="DK67" s="15"/>
      <c r="DL67" s="15"/>
      <c r="DM67" s="15"/>
    </row>
    <row r="68" spans="2:117" s="13" customFormat="1" ht="15" customHeight="1" x14ac:dyDescent="0.2">
      <c r="B68" s="14"/>
      <c r="C68" s="14"/>
      <c r="D68" s="14"/>
      <c r="F68" s="15"/>
      <c r="G68" s="15"/>
      <c r="J68" s="16"/>
      <c r="K68" s="16"/>
      <c r="L68" s="16"/>
      <c r="M68" s="16"/>
      <c r="N68" s="14"/>
      <c r="O68" s="16"/>
      <c r="P68" s="16"/>
      <c r="Q68" s="16"/>
      <c r="R68" s="16"/>
      <c r="S68" s="14"/>
      <c r="T68" s="16"/>
      <c r="U68" s="16"/>
      <c r="V68" s="16"/>
      <c r="W68" s="16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6"/>
      <c r="AR68" s="16"/>
      <c r="AT68" s="16"/>
      <c r="AU68" s="16"/>
      <c r="AV68" s="16"/>
      <c r="AW68" s="16"/>
      <c r="AX68" s="14"/>
      <c r="AY68" s="16"/>
      <c r="AZ68" s="16"/>
      <c r="BA68" s="16"/>
      <c r="BB68" s="16"/>
      <c r="BC68" s="14"/>
      <c r="BD68" s="16"/>
      <c r="BE68" s="16"/>
      <c r="BF68" s="16"/>
      <c r="BG68" s="16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6"/>
      <c r="CB68" s="16"/>
      <c r="CC68" s="16"/>
      <c r="CD68" s="16"/>
      <c r="CE68" s="16"/>
      <c r="CF68" s="16"/>
      <c r="CH68" s="14"/>
      <c r="CI68" s="14"/>
      <c r="CJ68" s="14"/>
      <c r="CK68" s="14"/>
      <c r="CL68" s="14"/>
      <c r="CM68" s="14"/>
      <c r="CN68" s="14"/>
      <c r="CO68" s="14"/>
      <c r="CQ68" s="14"/>
      <c r="CU68" s="14"/>
      <c r="CV68" s="14"/>
      <c r="CW68" s="14"/>
      <c r="CX68" s="14"/>
      <c r="CY68" s="14"/>
      <c r="CZ68" s="14"/>
      <c r="DA68" s="15"/>
      <c r="DB68" s="15"/>
      <c r="DC68" s="15"/>
      <c r="DD68" s="14"/>
      <c r="DE68" s="14"/>
      <c r="DF68" s="14"/>
      <c r="DI68" s="15"/>
      <c r="DJ68" s="15"/>
      <c r="DK68" s="15"/>
      <c r="DL68" s="15"/>
      <c r="DM68" s="15"/>
    </row>
    <row r="69" spans="2:117" s="13" customFormat="1" ht="15" customHeight="1" x14ac:dyDescent="0.2">
      <c r="B69" s="14"/>
      <c r="C69" s="14"/>
      <c r="D69" s="14"/>
      <c r="F69" s="15"/>
      <c r="G69" s="15"/>
      <c r="J69" s="16"/>
      <c r="K69" s="16"/>
      <c r="L69" s="16"/>
      <c r="M69" s="16"/>
      <c r="N69" s="14"/>
      <c r="O69" s="16"/>
      <c r="P69" s="16"/>
      <c r="Q69" s="16"/>
      <c r="R69" s="16"/>
      <c r="S69" s="14"/>
      <c r="T69" s="16"/>
      <c r="U69" s="16"/>
      <c r="V69" s="16"/>
      <c r="W69" s="16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6"/>
      <c r="AR69" s="16"/>
      <c r="AT69" s="16"/>
      <c r="AU69" s="16"/>
      <c r="AV69" s="16"/>
      <c r="AW69" s="16"/>
      <c r="AX69" s="14"/>
      <c r="AY69" s="16"/>
      <c r="AZ69" s="16"/>
      <c r="BA69" s="16"/>
      <c r="BB69" s="16"/>
      <c r="BC69" s="14"/>
      <c r="BD69" s="16"/>
      <c r="BE69" s="16"/>
      <c r="BF69" s="16"/>
      <c r="BG69" s="16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6"/>
      <c r="CB69" s="16"/>
      <c r="CC69" s="16"/>
      <c r="CD69" s="16"/>
      <c r="CE69" s="16"/>
      <c r="CF69" s="16"/>
      <c r="CH69" s="14"/>
      <c r="CI69" s="14"/>
      <c r="CJ69" s="14"/>
      <c r="CK69" s="14"/>
      <c r="CL69" s="14"/>
      <c r="CM69" s="14"/>
      <c r="CN69" s="14"/>
      <c r="CO69" s="14"/>
      <c r="CQ69" s="14"/>
      <c r="CU69" s="14"/>
      <c r="CV69" s="14"/>
      <c r="CW69" s="14"/>
      <c r="CX69" s="14"/>
      <c r="CY69" s="14"/>
      <c r="CZ69" s="14"/>
      <c r="DA69" s="15"/>
      <c r="DB69" s="15"/>
      <c r="DC69" s="15"/>
      <c r="DD69" s="14"/>
      <c r="DE69" s="14"/>
      <c r="DF69" s="14"/>
      <c r="DI69" s="15"/>
      <c r="DJ69" s="15"/>
      <c r="DK69" s="15"/>
      <c r="DL69" s="15"/>
      <c r="DM69" s="15"/>
    </row>
    <row r="70" spans="2:117" s="13" customFormat="1" ht="15" customHeight="1" x14ac:dyDescent="0.2">
      <c r="B70" s="14"/>
      <c r="C70" s="14"/>
      <c r="D70" s="14"/>
      <c r="F70" s="15"/>
      <c r="G70" s="15"/>
      <c r="J70" s="16"/>
      <c r="K70" s="16"/>
      <c r="L70" s="16"/>
      <c r="M70" s="16"/>
      <c r="N70" s="14"/>
      <c r="O70" s="16"/>
      <c r="P70" s="16"/>
      <c r="Q70" s="16"/>
      <c r="R70" s="16"/>
      <c r="S70" s="14"/>
      <c r="T70" s="16"/>
      <c r="U70" s="16"/>
      <c r="V70" s="16"/>
      <c r="W70" s="16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6"/>
      <c r="AR70" s="16"/>
      <c r="AT70" s="16"/>
      <c r="AU70" s="16"/>
      <c r="AV70" s="16"/>
      <c r="AW70" s="16"/>
      <c r="AX70" s="14"/>
      <c r="AY70" s="16"/>
      <c r="AZ70" s="16"/>
      <c r="BA70" s="16"/>
      <c r="BB70" s="16"/>
      <c r="BC70" s="14"/>
      <c r="BD70" s="16"/>
      <c r="BE70" s="16"/>
      <c r="BF70" s="16"/>
      <c r="BG70" s="16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6"/>
      <c r="CB70" s="16"/>
      <c r="CC70" s="16"/>
      <c r="CD70" s="16"/>
      <c r="CE70" s="16"/>
      <c r="CF70" s="16"/>
      <c r="CH70" s="14"/>
      <c r="CI70" s="14"/>
      <c r="CJ70" s="14"/>
      <c r="CK70" s="14"/>
      <c r="CL70" s="14"/>
      <c r="CM70" s="14"/>
      <c r="CN70" s="14"/>
      <c r="CO70" s="14"/>
      <c r="CQ70" s="14"/>
      <c r="CU70" s="14"/>
      <c r="CV70" s="14"/>
      <c r="CW70" s="14"/>
      <c r="CX70" s="14"/>
      <c r="CY70" s="14"/>
      <c r="CZ70" s="14"/>
      <c r="DA70" s="15"/>
      <c r="DB70" s="15"/>
      <c r="DC70" s="15"/>
      <c r="DD70" s="14"/>
      <c r="DE70" s="14"/>
      <c r="DF70" s="14"/>
      <c r="DI70" s="15"/>
      <c r="DJ70" s="15"/>
      <c r="DK70" s="15"/>
      <c r="DL70" s="15"/>
      <c r="DM70" s="15"/>
    </row>
    <row r="71" spans="2:117" s="13" customFormat="1" ht="15" customHeight="1" x14ac:dyDescent="0.2">
      <c r="B71" s="14"/>
      <c r="C71" s="14"/>
      <c r="D71" s="14"/>
      <c r="F71" s="15"/>
      <c r="G71" s="15"/>
      <c r="J71" s="16"/>
      <c r="K71" s="16"/>
      <c r="L71" s="16"/>
      <c r="M71" s="16"/>
      <c r="N71" s="14"/>
      <c r="O71" s="16"/>
      <c r="P71" s="16"/>
      <c r="Q71" s="16"/>
      <c r="R71" s="16"/>
      <c r="S71" s="14"/>
      <c r="T71" s="16"/>
      <c r="U71" s="16"/>
      <c r="V71" s="16"/>
      <c r="W71" s="16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6"/>
      <c r="AR71" s="16"/>
      <c r="AT71" s="16"/>
      <c r="AU71" s="16"/>
      <c r="AV71" s="16"/>
      <c r="AW71" s="16"/>
      <c r="AX71" s="14"/>
      <c r="AY71" s="16"/>
      <c r="AZ71" s="16"/>
      <c r="BA71" s="16"/>
      <c r="BB71" s="16"/>
      <c r="BC71" s="14"/>
      <c r="BD71" s="16"/>
      <c r="BE71" s="16"/>
      <c r="BF71" s="16"/>
      <c r="BG71" s="16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6"/>
      <c r="CB71" s="16"/>
      <c r="CC71" s="16"/>
      <c r="CD71" s="16"/>
      <c r="CE71" s="16"/>
      <c r="CF71" s="16"/>
      <c r="CH71" s="14"/>
      <c r="CI71" s="14"/>
      <c r="CJ71" s="14"/>
      <c r="CK71" s="14"/>
      <c r="CL71" s="14"/>
      <c r="CM71" s="14"/>
      <c r="CN71" s="14"/>
      <c r="CO71" s="14"/>
      <c r="CQ71" s="14"/>
      <c r="CU71" s="14"/>
      <c r="CV71" s="14"/>
      <c r="CW71" s="14"/>
      <c r="CX71" s="14"/>
      <c r="CY71" s="14"/>
      <c r="CZ71" s="14"/>
      <c r="DA71" s="15"/>
      <c r="DB71" s="15"/>
      <c r="DC71" s="15"/>
      <c r="DD71" s="14"/>
      <c r="DE71" s="14"/>
      <c r="DF71" s="14"/>
      <c r="DI71" s="15"/>
      <c r="DJ71" s="15"/>
      <c r="DK71" s="15"/>
      <c r="DL71" s="15"/>
      <c r="DM71" s="15"/>
    </row>
    <row r="72" spans="2:117" s="13" customFormat="1" ht="15" customHeight="1" x14ac:dyDescent="0.2">
      <c r="B72" s="14"/>
      <c r="C72" s="14"/>
      <c r="D72" s="14"/>
      <c r="F72" s="15"/>
      <c r="G72" s="15"/>
      <c r="J72" s="16"/>
      <c r="K72" s="16"/>
      <c r="L72" s="16"/>
      <c r="M72" s="16"/>
      <c r="N72" s="14"/>
      <c r="O72" s="16"/>
      <c r="P72" s="16"/>
      <c r="Q72" s="16"/>
      <c r="R72" s="16"/>
      <c r="S72" s="14"/>
      <c r="T72" s="16"/>
      <c r="U72" s="16"/>
      <c r="V72" s="16"/>
      <c r="W72" s="16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6"/>
      <c r="AR72" s="16"/>
      <c r="AT72" s="16"/>
      <c r="AU72" s="16"/>
      <c r="AV72" s="16"/>
      <c r="AW72" s="16"/>
      <c r="AX72" s="14"/>
      <c r="AY72" s="16"/>
      <c r="AZ72" s="16"/>
      <c r="BA72" s="16"/>
      <c r="BB72" s="16"/>
      <c r="BC72" s="14"/>
      <c r="BD72" s="16"/>
      <c r="BE72" s="16"/>
      <c r="BF72" s="16"/>
      <c r="BG72" s="16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6"/>
      <c r="CB72" s="16"/>
      <c r="CC72" s="16"/>
      <c r="CD72" s="16"/>
      <c r="CE72" s="16"/>
      <c r="CF72" s="16"/>
      <c r="CH72" s="14"/>
      <c r="CI72" s="14"/>
      <c r="CJ72" s="14"/>
      <c r="CK72" s="14"/>
      <c r="CL72" s="14"/>
      <c r="CM72" s="14"/>
      <c r="CN72" s="14"/>
      <c r="CO72" s="14"/>
      <c r="CQ72" s="14"/>
      <c r="CU72" s="14"/>
      <c r="CV72" s="14"/>
      <c r="CW72" s="14"/>
      <c r="CX72" s="14"/>
      <c r="CY72" s="14"/>
      <c r="CZ72" s="14"/>
      <c r="DA72" s="15"/>
      <c r="DB72" s="15"/>
      <c r="DC72" s="15"/>
      <c r="DD72" s="14"/>
      <c r="DE72" s="14"/>
      <c r="DF72" s="14"/>
      <c r="DI72" s="15"/>
      <c r="DJ72" s="15"/>
      <c r="DK72" s="15"/>
      <c r="DL72" s="15"/>
      <c r="DM72" s="15"/>
    </row>
    <row r="73" spans="2:117" s="13" customFormat="1" ht="15" customHeight="1" x14ac:dyDescent="0.2">
      <c r="B73" s="14"/>
      <c r="C73" s="14"/>
      <c r="D73" s="14"/>
      <c r="F73" s="15"/>
      <c r="G73" s="15"/>
      <c r="J73" s="16"/>
      <c r="K73" s="16"/>
      <c r="L73" s="16"/>
      <c r="M73" s="16"/>
      <c r="N73" s="14"/>
      <c r="O73" s="16"/>
      <c r="P73" s="16"/>
      <c r="Q73" s="16"/>
      <c r="R73" s="16"/>
      <c r="S73" s="14"/>
      <c r="T73" s="16"/>
      <c r="U73" s="16"/>
      <c r="V73" s="16"/>
      <c r="W73" s="16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6"/>
      <c r="AR73" s="16"/>
      <c r="AT73" s="16"/>
      <c r="AU73" s="16"/>
      <c r="AV73" s="16"/>
      <c r="AW73" s="16"/>
      <c r="AX73" s="14"/>
      <c r="AY73" s="16"/>
      <c r="AZ73" s="16"/>
      <c r="BA73" s="16"/>
      <c r="BB73" s="16"/>
      <c r="BC73" s="14"/>
      <c r="BD73" s="16"/>
      <c r="BE73" s="16"/>
      <c r="BF73" s="16"/>
      <c r="BG73" s="16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6"/>
      <c r="CB73" s="16"/>
      <c r="CC73" s="16"/>
      <c r="CD73" s="16"/>
      <c r="CE73" s="16"/>
      <c r="CF73" s="16"/>
      <c r="CH73" s="14"/>
      <c r="CI73" s="14"/>
      <c r="CJ73" s="14"/>
      <c r="CK73" s="14"/>
      <c r="CL73" s="14"/>
      <c r="CM73" s="14"/>
      <c r="CN73" s="14"/>
      <c r="CO73" s="14"/>
      <c r="CQ73" s="14"/>
      <c r="CU73" s="14"/>
      <c r="CV73" s="14"/>
      <c r="CW73" s="14"/>
      <c r="CX73" s="14"/>
      <c r="CY73" s="14"/>
      <c r="CZ73" s="14"/>
      <c r="DA73" s="15"/>
      <c r="DB73" s="15"/>
      <c r="DC73" s="15"/>
      <c r="DD73" s="14"/>
      <c r="DE73" s="14"/>
      <c r="DF73" s="14"/>
      <c r="DI73" s="15"/>
      <c r="DJ73" s="15"/>
      <c r="DK73" s="15"/>
      <c r="DL73" s="15"/>
      <c r="DM73" s="15"/>
    </row>
    <row r="74" spans="2:117" s="13" customFormat="1" ht="15" customHeight="1" x14ac:dyDescent="0.2">
      <c r="B74" s="14"/>
      <c r="C74" s="14"/>
      <c r="D74" s="14"/>
      <c r="F74" s="15"/>
      <c r="G74" s="15"/>
      <c r="J74" s="16"/>
      <c r="K74" s="16"/>
      <c r="L74" s="16"/>
      <c r="M74" s="16"/>
      <c r="N74" s="14"/>
      <c r="O74" s="16"/>
      <c r="P74" s="16"/>
      <c r="Q74" s="16"/>
      <c r="R74" s="16"/>
      <c r="S74" s="14"/>
      <c r="T74" s="16"/>
      <c r="U74" s="16"/>
      <c r="V74" s="16"/>
      <c r="W74" s="16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6"/>
      <c r="AR74" s="16"/>
      <c r="AT74" s="16"/>
      <c r="AU74" s="16"/>
      <c r="AV74" s="16"/>
      <c r="AW74" s="16"/>
      <c r="AX74" s="14"/>
      <c r="AY74" s="16"/>
      <c r="AZ74" s="16"/>
      <c r="BA74" s="16"/>
      <c r="BB74" s="16"/>
      <c r="BC74" s="14"/>
      <c r="BD74" s="16"/>
      <c r="BE74" s="16"/>
      <c r="BF74" s="16"/>
      <c r="BG74" s="16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6"/>
      <c r="CB74" s="16"/>
      <c r="CC74" s="16"/>
      <c r="CD74" s="16"/>
      <c r="CE74" s="16"/>
      <c r="CF74" s="16"/>
      <c r="CH74" s="14"/>
      <c r="CI74" s="14"/>
      <c r="CJ74" s="14"/>
      <c r="CK74" s="14"/>
      <c r="CL74" s="14"/>
      <c r="CM74" s="14"/>
      <c r="CN74" s="14"/>
      <c r="CO74" s="14"/>
      <c r="CQ74" s="14"/>
      <c r="CU74" s="14"/>
      <c r="CV74" s="14"/>
      <c r="CW74" s="14"/>
      <c r="CX74" s="14"/>
      <c r="CY74" s="14"/>
      <c r="CZ74" s="14"/>
      <c r="DA74" s="15"/>
      <c r="DB74" s="15"/>
      <c r="DC74" s="15"/>
      <c r="DD74" s="14"/>
      <c r="DE74" s="14"/>
      <c r="DF74" s="14"/>
      <c r="DI74" s="15"/>
      <c r="DJ74" s="15"/>
      <c r="DK74" s="15"/>
      <c r="DL74" s="15"/>
      <c r="DM74" s="15"/>
    </row>
    <row r="75" spans="2:117" s="13" customFormat="1" ht="15" customHeight="1" x14ac:dyDescent="0.2">
      <c r="B75" s="14"/>
      <c r="C75" s="14"/>
      <c r="D75" s="14"/>
      <c r="F75" s="15"/>
      <c r="G75" s="15"/>
      <c r="J75" s="16"/>
      <c r="K75" s="16"/>
      <c r="L75" s="16"/>
      <c r="M75" s="16"/>
      <c r="N75" s="14"/>
      <c r="O75" s="16"/>
      <c r="P75" s="16"/>
      <c r="Q75" s="16"/>
      <c r="R75" s="16"/>
      <c r="S75" s="14"/>
      <c r="T75" s="16"/>
      <c r="U75" s="16"/>
      <c r="V75" s="16"/>
      <c r="W75" s="16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6"/>
      <c r="AR75" s="16"/>
      <c r="AT75" s="16"/>
      <c r="AU75" s="16"/>
      <c r="AV75" s="16"/>
      <c r="AW75" s="16"/>
      <c r="AX75" s="14"/>
      <c r="AY75" s="16"/>
      <c r="AZ75" s="16"/>
      <c r="BA75" s="16"/>
      <c r="BB75" s="16"/>
      <c r="BC75" s="14"/>
      <c r="BD75" s="16"/>
      <c r="BE75" s="16"/>
      <c r="BF75" s="16"/>
      <c r="BG75" s="16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6"/>
      <c r="CB75" s="16"/>
      <c r="CC75" s="16"/>
      <c r="CD75" s="16"/>
      <c r="CE75" s="16"/>
      <c r="CF75" s="16"/>
      <c r="CH75" s="14"/>
      <c r="CI75" s="14"/>
      <c r="CJ75" s="14"/>
      <c r="CK75" s="14"/>
      <c r="CL75" s="14"/>
      <c r="CM75" s="14"/>
      <c r="CN75" s="14"/>
      <c r="CO75" s="14"/>
      <c r="CQ75" s="14"/>
      <c r="CU75" s="14"/>
      <c r="CV75" s="14"/>
      <c r="CW75" s="14"/>
      <c r="CX75" s="14"/>
      <c r="CY75" s="14"/>
      <c r="CZ75" s="14"/>
      <c r="DA75" s="15"/>
      <c r="DB75" s="15"/>
      <c r="DC75" s="15"/>
      <c r="DD75" s="14"/>
      <c r="DE75" s="14"/>
      <c r="DF75" s="14"/>
      <c r="DI75" s="15"/>
      <c r="DJ75" s="15"/>
      <c r="DK75" s="15"/>
      <c r="DL75" s="15"/>
      <c r="DM75" s="15"/>
    </row>
    <row r="76" spans="2:117" s="13" customFormat="1" ht="15" customHeight="1" x14ac:dyDescent="0.2">
      <c r="B76" s="14"/>
      <c r="C76" s="14"/>
      <c r="D76" s="14"/>
      <c r="F76" s="15"/>
      <c r="G76" s="15"/>
      <c r="J76" s="16"/>
      <c r="K76" s="16"/>
      <c r="L76" s="16"/>
      <c r="M76" s="16"/>
      <c r="N76" s="14"/>
      <c r="O76" s="16"/>
      <c r="P76" s="16"/>
      <c r="Q76" s="16"/>
      <c r="R76" s="16"/>
      <c r="S76" s="14"/>
      <c r="T76" s="16"/>
      <c r="U76" s="16"/>
      <c r="V76" s="16"/>
      <c r="W76" s="16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6"/>
      <c r="AR76" s="16"/>
      <c r="AT76" s="16"/>
      <c r="AU76" s="16"/>
      <c r="AV76" s="16"/>
      <c r="AW76" s="16"/>
      <c r="AX76" s="14"/>
      <c r="AY76" s="16"/>
      <c r="AZ76" s="16"/>
      <c r="BA76" s="16"/>
      <c r="BB76" s="16"/>
      <c r="BC76" s="14"/>
      <c r="BD76" s="16"/>
      <c r="BE76" s="16"/>
      <c r="BF76" s="16"/>
      <c r="BG76" s="16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6"/>
      <c r="CB76" s="16"/>
      <c r="CC76" s="16"/>
      <c r="CD76" s="16"/>
      <c r="CE76" s="16"/>
      <c r="CF76" s="16"/>
      <c r="CH76" s="14"/>
      <c r="CI76" s="14"/>
      <c r="CJ76" s="14"/>
      <c r="CK76" s="14"/>
      <c r="CL76" s="14"/>
      <c r="CM76" s="14"/>
      <c r="CN76" s="14"/>
      <c r="CO76" s="14"/>
      <c r="CQ76" s="14"/>
      <c r="CU76" s="14"/>
      <c r="CV76" s="14"/>
      <c r="CW76" s="14"/>
      <c r="CX76" s="14"/>
      <c r="CY76" s="14"/>
      <c r="CZ76" s="14"/>
      <c r="DA76" s="15"/>
      <c r="DB76" s="15"/>
      <c r="DC76" s="15"/>
      <c r="DD76" s="14"/>
      <c r="DE76" s="14"/>
      <c r="DF76" s="14"/>
      <c r="DI76" s="15"/>
      <c r="DJ76" s="15"/>
      <c r="DK76" s="15"/>
      <c r="DL76" s="15"/>
      <c r="DM76" s="15"/>
    </row>
    <row r="77" spans="2:117" s="13" customFormat="1" ht="15" customHeight="1" x14ac:dyDescent="0.2">
      <c r="B77" s="14"/>
      <c r="C77" s="14"/>
      <c r="D77" s="14"/>
      <c r="F77" s="15"/>
      <c r="G77" s="15"/>
      <c r="J77" s="16"/>
      <c r="K77" s="16"/>
      <c r="L77" s="16"/>
      <c r="M77" s="16"/>
      <c r="N77" s="14"/>
      <c r="O77" s="16"/>
      <c r="P77" s="16"/>
      <c r="Q77" s="16"/>
      <c r="R77" s="16"/>
      <c r="S77" s="14"/>
      <c r="T77" s="16"/>
      <c r="U77" s="16"/>
      <c r="V77" s="16"/>
      <c r="W77" s="16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6"/>
      <c r="AR77" s="16"/>
      <c r="AT77" s="16"/>
      <c r="AU77" s="16"/>
      <c r="AV77" s="16"/>
      <c r="AW77" s="16"/>
      <c r="AX77" s="14"/>
      <c r="AY77" s="16"/>
      <c r="AZ77" s="16"/>
      <c r="BA77" s="16"/>
      <c r="BB77" s="16"/>
      <c r="BC77" s="14"/>
      <c r="BD77" s="16"/>
      <c r="BE77" s="16"/>
      <c r="BF77" s="16"/>
      <c r="BG77" s="16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6"/>
      <c r="CB77" s="16"/>
      <c r="CC77" s="16"/>
      <c r="CD77" s="16"/>
      <c r="CE77" s="16"/>
      <c r="CF77" s="16"/>
      <c r="CH77" s="14"/>
      <c r="CI77" s="14"/>
      <c r="CJ77" s="14"/>
      <c r="CK77" s="14"/>
      <c r="CL77" s="14"/>
      <c r="CM77" s="14"/>
      <c r="CN77" s="14"/>
      <c r="CO77" s="14"/>
      <c r="CQ77" s="14"/>
      <c r="CU77" s="14"/>
      <c r="CV77" s="14"/>
      <c r="CW77" s="14"/>
      <c r="CX77" s="14"/>
      <c r="CY77" s="14"/>
      <c r="CZ77" s="14"/>
      <c r="DA77" s="15"/>
      <c r="DB77" s="15"/>
      <c r="DC77" s="15"/>
      <c r="DD77" s="14"/>
      <c r="DE77" s="14"/>
      <c r="DF77" s="14"/>
      <c r="DI77" s="15"/>
      <c r="DJ77" s="15"/>
      <c r="DK77" s="15"/>
      <c r="DL77" s="15"/>
      <c r="DM77" s="15"/>
    </row>
    <row r="78" spans="2:117" s="13" customFormat="1" ht="15" customHeight="1" x14ac:dyDescent="0.2">
      <c r="B78" s="14"/>
      <c r="C78" s="14"/>
      <c r="D78" s="14"/>
      <c r="F78" s="15"/>
      <c r="G78" s="15"/>
      <c r="J78" s="16"/>
      <c r="K78" s="16"/>
      <c r="L78" s="16"/>
      <c r="M78" s="16"/>
      <c r="N78" s="14"/>
      <c r="O78" s="16"/>
      <c r="P78" s="16"/>
      <c r="Q78" s="16"/>
      <c r="R78" s="16"/>
      <c r="S78" s="14"/>
      <c r="T78" s="16"/>
      <c r="U78" s="16"/>
      <c r="V78" s="16"/>
      <c r="W78" s="16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6"/>
      <c r="AR78" s="16"/>
      <c r="AT78" s="16"/>
      <c r="AU78" s="16"/>
      <c r="AV78" s="16"/>
      <c r="AW78" s="16"/>
      <c r="AX78" s="14"/>
      <c r="AY78" s="16"/>
      <c r="AZ78" s="16"/>
      <c r="BA78" s="16"/>
      <c r="BB78" s="16"/>
      <c r="BC78" s="14"/>
      <c r="BD78" s="16"/>
      <c r="BE78" s="16"/>
      <c r="BF78" s="16"/>
      <c r="BG78" s="16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6"/>
      <c r="CB78" s="16"/>
      <c r="CC78" s="16"/>
      <c r="CD78" s="16"/>
      <c r="CE78" s="16"/>
      <c r="CF78" s="16"/>
      <c r="CH78" s="14"/>
      <c r="CI78" s="14"/>
      <c r="CJ78" s="14"/>
      <c r="CK78" s="14"/>
      <c r="CL78" s="14"/>
      <c r="CM78" s="14"/>
      <c r="CN78" s="14"/>
      <c r="CO78" s="14"/>
      <c r="CQ78" s="14"/>
      <c r="CU78" s="14"/>
      <c r="CV78" s="14"/>
      <c r="CW78" s="14"/>
      <c r="CX78" s="14"/>
      <c r="CY78" s="14"/>
      <c r="CZ78" s="14"/>
      <c r="DA78" s="15"/>
      <c r="DB78" s="15"/>
      <c r="DC78" s="15"/>
      <c r="DD78" s="14"/>
      <c r="DE78" s="14"/>
      <c r="DF78" s="14"/>
      <c r="DI78" s="15"/>
      <c r="DJ78" s="15"/>
      <c r="DK78" s="15"/>
      <c r="DL78" s="15"/>
      <c r="DM78" s="15"/>
    </row>
    <row r="79" spans="2:117" s="13" customFormat="1" ht="15" customHeight="1" x14ac:dyDescent="0.2">
      <c r="B79" s="14"/>
      <c r="C79" s="14"/>
      <c r="D79" s="14"/>
      <c r="F79" s="15"/>
      <c r="G79" s="15"/>
      <c r="J79" s="16"/>
      <c r="K79" s="16"/>
      <c r="L79" s="16"/>
      <c r="M79" s="16"/>
      <c r="N79" s="14"/>
      <c r="O79" s="16"/>
      <c r="P79" s="16"/>
      <c r="Q79" s="16"/>
      <c r="R79" s="16"/>
      <c r="S79" s="14"/>
      <c r="T79" s="16"/>
      <c r="U79" s="16"/>
      <c r="V79" s="16"/>
      <c r="W79" s="16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6"/>
      <c r="AR79" s="16"/>
      <c r="AT79" s="16"/>
      <c r="AU79" s="16"/>
      <c r="AV79" s="16"/>
      <c r="AW79" s="16"/>
      <c r="AX79" s="14"/>
      <c r="AY79" s="16"/>
      <c r="AZ79" s="16"/>
      <c r="BA79" s="16"/>
      <c r="BB79" s="16"/>
      <c r="BC79" s="14"/>
      <c r="BD79" s="16"/>
      <c r="BE79" s="16"/>
      <c r="BF79" s="16"/>
      <c r="BG79" s="16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6"/>
      <c r="CB79" s="16"/>
      <c r="CC79" s="16"/>
      <c r="CD79" s="16"/>
      <c r="CE79" s="16"/>
      <c r="CF79" s="16"/>
      <c r="CH79" s="14"/>
      <c r="CI79" s="14"/>
      <c r="CJ79" s="14"/>
      <c r="CK79" s="14"/>
      <c r="CL79" s="14"/>
      <c r="CM79" s="14"/>
      <c r="CN79" s="14"/>
      <c r="CO79" s="14"/>
      <c r="CQ79" s="14"/>
      <c r="CU79" s="14"/>
      <c r="CV79" s="14"/>
      <c r="CW79" s="14"/>
      <c r="CX79" s="14"/>
      <c r="CY79" s="14"/>
      <c r="CZ79" s="14"/>
      <c r="DA79" s="15"/>
      <c r="DB79" s="15"/>
      <c r="DC79" s="15"/>
      <c r="DD79" s="14"/>
      <c r="DE79" s="14"/>
      <c r="DF79" s="14"/>
      <c r="DI79" s="15"/>
      <c r="DJ79" s="15"/>
      <c r="DK79" s="15"/>
      <c r="DL79" s="15"/>
      <c r="DM79" s="15"/>
    </row>
    <row r="80" spans="2:117" s="13" customFormat="1" ht="15" customHeight="1" x14ac:dyDescent="0.2">
      <c r="B80" s="14"/>
      <c r="C80" s="14"/>
      <c r="D80" s="14"/>
      <c r="F80" s="15"/>
      <c r="G80" s="15"/>
      <c r="J80" s="16"/>
      <c r="K80" s="16"/>
      <c r="L80" s="16"/>
      <c r="M80" s="16"/>
      <c r="N80" s="14"/>
      <c r="O80" s="16"/>
      <c r="P80" s="16"/>
      <c r="Q80" s="16"/>
      <c r="R80" s="16"/>
      <c r="S80" s="14"/>
      <c r="T80" s="16"/>
      <c r="U80" s="16"/>
      <c r="V80" s="16"/>
      <c r="W80" s="16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6"/>
      <c r="AR80" s="16"/>
      <c r="AT80" s="16"/>
      <c r="AU80" s="16"/>
      <c r="AV80" s="16"/>
      <c r="AW80" s="16"/>
      <c r="AX80" s="14"/>
      <c r="AY80" s="16"/>
      <c r="AZ80" s="16"/>
      <c r="BA80" s="16"/>
      <c r="BB80" s="16"/>
      <c r="BC80" s="14"/>
      <c r="BD80" s="16"/>
      <c r="BE80" s="16"/>
      <c r="BF80" s="16"/>
      <c r="BG80" s="16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6"/>
      <c r="CB80" s="16"/>
      <c r="CC80" s="16"/>
      <c r="CD80" s="16"/>
      <c r="CE80" s="16"/>
      <c r="CF80" s="16"/>
      <c r="CH80" s="14"/>
      <c r="CI80" s="14"/>
      <c r="CJ80" s="14"/>
      <c r="CK80" s="14"/>
      <c r="CL80" s="14"/>
      <c r="CM80" s="14"/>
      <c r="CN80" s="14"/>
      <c r="CO80" s="14"/>
      <c r="CQ80" s="14"/>
      <c r="CU80" s="14"/>
      <c r="CV80" s="14"/>
      <c r="CW80" s="14"/>
      <c r="CX80" s="14"/>
      <c r="CY80" s="14"/>
      <c r="CZ80" s="14"/>
      <c r="DA80" s="15"/>
      <c r="DB80" s="15"/>
      <c r="DC80" s="15"/>
      <c r="DD80" s="14"/>
      <c r="DE80" s="14"/>
      <c r="DF80" s="14"/>
      <c r="DI80" s="15"/>
      <c r="DJ80" s="15"/>
      <c r="DK80" s="15"/>
      <c r="DL80" s="15"/>
      <c r="DM80" s="15"/>
    </row>
    <row r="81" spans="2:117" s="13" customFormat="1" ht="15" customHeight="1" x14ac:dyDescent="0.2">
      <c r="B81" s="14"/>
      <c r="C81" s="14"/>
      <c r="D81" s="14"/>
      <c r="F81" s="15"/>
      <c r="G81" s="15"/>
      <c r="J81" s="16"/>
      <c r="K81" s="16"/>
      <c r="L81" s="16"/>
      <c r="M81" s="16"/>
      <c r="N81" s="14"/>
      <c r="O81" s="16"/>
      <c r="P81" s="16"/>
      <c r="Q81" s="16"/>
      <c r="R81" s="16"/>
      <c r="S81" s="14"/>
      <c r="T81" s="16"/>
      <c r="U81" s="16"/>
      <c r="V81" s="16"/>
      <c r="W81" s="16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6"/>
      <c r="AR81" s="16"/>
      <c r="AT81" s="16"/>
      <c r="AU81" s="16"/>
      <c r="AV81" s="16"/>
      <c r="AW81" s="16"/>
      <c r="AX81" s="14"/>
      <c r="AY81" s="16"/>
      <c r="AZ81" s="16"/>
      <c r="BA81" s="16"/>
      <c r="BB81" s="16"/>
      <c r="BC81" s="14"/>
      <c r="BD81" s="16"/>
      <c r="BE81" s="16"/>
      <c r="BF81" s="16"/>
      <c r="BG81" s="16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6"/>
      <c r="CB81" s="16"/>
      <c r="CC81" s="16"/>
      <c r="CD81" s="16"/>
      <c r="CE81" s="16"/>
      <c r="CF81" s="16"/>
      <c r="CH81" s="14"/>
      <c r="CI81" s="14"/>
      <c r="CJ81" s="14"/>
      <c r="CK81" s="14"/>
      <c r="CL81" s="14"/>
      <c r="CM81" s="14"/>
      <c r="CN81" s="14"/>
      <c r="CO81" s="14"/>
      <c r="CQ81" s="14"/>
      <c r="CU81" s="14"/>
      <c r="CV81" s="14"/>
      <c r="CW81" s="14"/>
      <c r="CX81" s="14"/>
      <c r="CY81" s="14"/>
      <c r="CZ81" s="14"/>
      <c r="DA81" s="15"/>
      <c r="DB81" s="15"/>
      <c r="DC81" s="15"/>
      <c r="DD81" s="14"/>
      <c r="DE81" s="14"/>
      <c r="DF81" s="14"/>
      <c r="DI81" s="15"/>
      <c r="DJ81" s="15"/>
      <c r="DK81" s="15"/>
      <c r="DL81" s="15"/>
      <c r="DM81" s="15"/>
    </row>
    <row r="82" spans="2:117" s="13" customFormat="1" ht="15" customHeight="1" x14ac:dyDescent="0.2">
      <c r="B82" s="14"/>
      <c r="C82" s="14"/>
      <c r="D82" s="14"/>
      <c r="F82" s="15"/>
      <c r="G82" s="15"/>
      <c r="J82" s="16"/>
      <c r="K82" s="16"/>
      <c r="L82" s="16"/>
      <c r="M82" s="16"/>
      <c r="N82" s="14"/>
      <c r="O82" s="16"/>
      <c r="P82" s="16"/>
      <c r="Q82" s="16"/>
      <c r="R82" s="16"/>
      <c r="S82" s="14"/>
      <c r="T82" s="16"/>
      <c r="U82" s="16"/>
      <c r="V82" s="16"/>
      <c r="W82" s="16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6"/>
      <c r="AR82" s="16"/>
      <c r="AT82" s="16"/>
      <c r="AU82" s="16"/>
      <c r="AV82" s="16"/>
      <c r="AW82" s="16"/>
      <c r="AX82" s="14"/>
      <c r="AY82" s="16"/>
      <c r="AZ82" s="16"/>
      <c r="BA82" s="16"/>
      <c r="BB82" s="16"/>
      <c r="BC82" s="14"/>
      <c r="BD82" s="16"/>
      <c r="BE82" s="16"/>
      <c r="BF82" s="16"/>
      <c r="BG82" s="16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6"/>
      <c r="CB82" s="16"/>
      <c r="CC82" s="16"/>
      <c r="CD82" s="16"/>
      <c r="CE82" s="16"/>
      <c r="CF82" s="16"/>
      <c r="CH82" s="14"/>
      <c r="CI82" s="14"/>
      <c r="CJ82" s="14"/>
      <c r="CK82" s="14"/>
      <c r="CL82" s="14"/>
      <c r="CM82" s="14"/>
      <c r="CN82" s="14"/>
      <c r="CO82" s="14"/>
      <c r="CQ82" s="14"/>
      <c r="CU82" s="14"/>
      <c r="CV82" s="14"/>
      <c r="CW82" s="14"/>
      <c r="CX82" s="14"/>
      <c r="CY82" s="14"/>
      <c r="CZ82" s="14"/>
      <c r="DA82" s="15"/>
      <c r="DB82" s="15"/>
      <c r="DC82" s="15"/>
      <c r="DD82" s="14"/>
      <c r="DE82" s="14"/>
      <c r="DF82" s="14"/>
      <c r="DI82" s="15"/>
      <c r="DJ82" s="15"/>
      <c r="DK82" s="15"/>
      <c r="DL82" s="15"/>
      <c r="DM82" s="15"/>
    </row>
    <row r="83" spans="2:117" s="13" customFormat="1" ht="15" customHeight="1" x14ac:dyDescent="0.2">
      <c r="B83" s="14"/>
      <c r="C83" s="14"/>
      <c r="D83" s="14"/>
      <c r="F83" s="15"/>
      <c r="G83" s="15"/>
      <c r="J83" s="16"/>
      <c r="K83" s="16"/>
      <c r="L83" s="16"/>
      <c r="M83" s="16"/>
      <c r="N83" s="14"/>
      <c r="O83" s="16"/>
      <c r="P83" s="16"/>
      <c r="Q83" s="16"/>
      <c r="R83" s="16"/>
      <c r="S83" s="14"/>
      <c r="T83" s="16"/>
      <c r="U83" s="16"/>
      <c r="V83" s="16"/>
      <c r="W83" s="16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6"/>
      <c r="AR83" s="16"/>
      <c r="AT83" s="16"/>
      <c r="AU83" s="16"/>
      <c r="AV83" s="16"/>
      <c r="AW83" s="16"/>
      <c r="AX83" s="14"/>
      <c r="AY83" s="16"/>
      <c r="AZ83" s="16"/>
      <c r="BA83" s="16"/>
      <c r="BB83" s="16"/>
      <c r="BC83" s="14"/>
      <c r="BD83" s="16"/>
      <c r="BE83" s="16"/>
      <c r="BF83" s="16"/>
      <c r="BG83" s="16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6"/>
      <c r="CB83" s="16"/>
      <c r="CC83" s="16"/>
      <c r="CD83" s="16"/>
      <c r="CE83" s="16"/>
      <c r="CF83" s="16"/>
      <c r="CH83" s="14"/>
      <c r="CI83" s="14"/>
      <c r="CJ83" s="14"/>
      <c r="CK83" s="14"/>
      <c r="CL83" s="14"/>
      <c r="CM83" s="14"/>
      <c r="CN83" s="14"/>
      <c r="CO83" s="14"/>
      <c r="CQ83" s="14"/>
      <c r="CU83" s="14"/>
      <c r="CV83" s="14"/>
      <c r="CW83" s="14"/>
      <c r="CX83" s="14"/>
      <c r="CY83" s="14"/>
      <c r="CZ83" s="14"/>
      <c r="DA83" s="15"/>
      <c r="DB83" s="15"/>
      <c r="DC83" s="15"/>
      <c r="DD83" s="14"/>
      <c r="DE83" s="14"/>
      <c r="DF83" s="14"/>
      <c r="DI83" s="15"/>
      <c r="DJ83" s="15"/>
      <c r="DK83" s="15"/>
      <c r="DL83" s="15"/>
      <c r="DM83" s="15"/>
    </row>
    <row r="84" spans="2:117" s="13" customFormat="1" ht="15" customHeight="1" x14ac:dyDescent="0.2">
      <c r="B84" s="14"/>
      <c r="C84" s="14"/>
      <c r="D84" s="14"/>
      <c r="F84" s="15"/>
      <c r="G84" s="15"/>
      <c r="J84" s="16"/>
      <c r="K84" s="16"/>
      <c r="L84" s="16"/>
      <c r="M84" s="16"/>
      <c r="N84" s="14"/>
      <c r="O84" s="16"/>
      <c r="P84" s="16"/>
      <c r="Q84" s="16"/>
      <c r="R84" s="16"/>
      <c r="S84" s="14"/>
      <c r="T84" s="16"/>
      <c r="U84" s="16"/>
      <c r="V84" s="16"/>
      <c r="W84" s="16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6"/>
      <c r="AR84" s="16"/>
      <c r="AT84" s="16"/>
      <c r="AU84" s="16"/>
      <c r="AV84" s="16"/>
      <c r="AW84" s="16"/>
      <c r="AX84" s="14"/>
      <c r="AY84" s="16"/>
      <c r="AZ84" s="16"/>
      <c r="BA84" s="16"/>
      <c r="BB84" s="16"/>
      <c r="BC84" s="14"/>
      <c r="BD84" s="16"/>
      <c r="BE84" s="16"/>
      <c r="BF84" s="16"/>
      <c r="BG84" s="16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6"/>
      <c r="CB84" s="16"/>
      <c r="CC84" s="16"/>
      <c r="CD84" s="16"/>
      <c r="CE84" s="16"/>
      <c r="CF84" s="16"/>
      <c r="CH84" s="14"/>
      <c r="CI84" s="14"/>
      <c r="CJ84" s="14"/>
      <c r="CK84" s="14"/>
      <c r="CL84" s="14"/>
      <c r="CM84" s="14"/>
      <c r="CN84" s="14"/>
      <c r="CO84" s="14"/>
      <c r="CQ84" s="14"/>
      <c r="CU84" s="14"/>
      <c r="CV84" s="14"/>
      <c r="CW84" s="14"/>
      <c r="CX84" s="14"/>
      <c r="CY84" s="14"/>
      <c r="CZ84" s="14"/>
      <c r="DA84" s="15"/>
      <c r="DB84" s="15"/>
      <c r="DC84" s="15"/>
      <c r="DD84" s="14"/>
      <c r="DE84" s="14"/>
      <c r="DF84" s="14"/>
      <c r="DI84" s="15"/>
      <c r="DJ84" s="15"/>
      <c r="DK84" s="15"/>
      <c r="DL84" s="15"/>
      <c r="DM84" s="15"/>
    </row>
    <row r="85" spans="2:117" s="13" customFormat="1" ht="15" customHeight="1" x14ac:dyDescent="0.2">
      <c r="B85" s="14"/>
      <c r="C85" s="14"/>
      <c r="D85" s="14"/>
      <c r="F85" s="15"/>
      <c r="G85" s="15"/>
      <c r="J85" s="16"/>
      <c r="K85" s="16"/>
      <c r="L85" s="16"/>
      <c r="M85" s="16"/>
      <c r="N85" s="14"/>
      <c r="O85" s="16"/>
      <c r="P85" s="16"/>
      <c r="Q85" s="16"/>
      <c r="R85" s="16"/>
      <c r="S85" s="14"/>
      <c r="T85" s="16"/>
      <c r="U85" s="16"/>
      <c r="V85" s="16"/>
      <c r="W85" s="16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6"/>
      <c r="AR85" s="16"/>
      <c r="AT85" s="16"/>
      <c r="AU85" s="16"/>
      <c r="AV85" s="16"/>
      <c r="AW85" s="16"/>
      <c r="AX85" s="14"/>
      <c r="AY85" s="16"/>
      <c r="AZ85" s="16"/>
      <c r="BA85" s="16"/>
      <c r="BB85" s="16"/>
      <c r="BC85" s="14"/>
      <c r="BD85" s="16"/>
      <c r="BE85" s="16"/>
      <c r="BF85" s="16"/>
      <c r="BG85" s="16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6"/>
      <c r="CB85" s="16"/>
      <c r="CC85" s="16"/>
      <c r="CD85" s="16"/>
      <c r="CE85" s="16"/>
      <c r="CF85" s="16"/>
      <c r="CH85" s="14"/>
      <c r="CI85" s="14"/>
      <c r="CJ85" s="14"/>
      <c r="CK85" s="14"/>
      <c r="CL85" s="14"/>
      <c r="CM85" s="14"/>
      <c r="CN85" s="14"/>
      <c r="CO85" s="14"/>
      <c r="CQ85" s="14"/>
      <c r="CU85" s="14"/>
      <c r="CV85" s="14"/>
      <c r="CW85" s="14"/>
      <c r="CX85" s="14"/>
      <c r="CY85" s="14"/>
      <c r="CZ85" s="14"/>
      <c r="DA85" s="15"/>
      <c r="DB85" s="15"/>
      <c r="DC85" s="15"/>
      <c r="DD85" s="14"/>
      <c r="DE85" s="14"/>
      <c r="DF85" s="14"/>
      <c r="DI85" s="15"/>
      <c r="DJ85" s="15"/>
      <c r="DK85" s="15"/>
      <c r="DL85" s="15"/>
      <c r="DM85" s="15"/>
    </row>
    <row r="86" spans="2:117" s="13" customFormat="1" ht="15" customHeight="1" x14ac:dyDescent="0.2">
      <c r="B86" s="14"/>
      <c r="C86" s="14"/>
      <c r="D86" s="14"/>
      <c r="F86" s="15"/>
      <c r="G86" s="15"/>
      <c r="J86" s="16"/>
      <c r="K86" s="16"/>
      <c r="L86" s="16"/>
      <c r="M86" s="16"/>
      <c r="N86" s="14"/>
      <c r="O86" s="16"/>
      <c r="P86" s="16"/>
      <c r="Q86" s="16"/>
      <c r="R86" s="16"/>
      <c r="S86" s="14"/>
      <c r="T86" s="16"/>
      <c r="U86" s="16"/>
      <c r="V86" s="16"/>
      <c r="W86" s="16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6"/>
      <c r="AR86" s="16"/>
      <c r="AT86" s="16"/>
      <c r="AU86" s="16"/>
      <c r="AV86" s="16"/>
      <c r="AW86" s="16"/>
      <c r="AX86" s="14"/>
      <c r="AY86" s="16"/>
      <c r="AZ86" s="16"/>
      <c r="BA86" s="16"/>
      <c r="BB86" s="16"/>
      <c r="BC86" s="14"/>
      <c r="BD86" s="16"/>
      <c r="BE86" s="16"/>
      <c r="BF86" s="16"/>
      <c r="BG86" s="16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6"/>
      <c r="CB86" s="16"/>
      <c r="CC86" s="16"/>
      <c r="CD86" s="16"/>
      <c r="CE86" s="16"/>
      <c r="CF86" s="16"/>
      <c r="CH86" s="14"/>
      <c r="CI86" s="14"/>
      <c r="CJ86" s="14"/>
      <c r="CK86" s="14"/>
      <c r="CL86" s="14"/>
      <c r="CM86" s="14"/>
      <c r="CN86" s="14"/>
      <c r="CO86" s="14"/>
      <c r="CQ86" s="14"/>
      <c r="CU86" s="14"/>
      <c r="CV86" s="14"/>
      <c r="CW86" s="14"/>
      <c r="CX86" s="14"/>
      <c r="CY86" s="14"/>
      <c r="CZ86" s="14"/>
      <c r="DA86" s="15"/>
      <c r="DB86" s="15"/>
      <c r="DC86" s="15"/>
      <c r="DD86" s="14"/>
      <c r="DE86" s="14"/>
      <c r="DF86" s="14"/>
      <c r="DI86" s="15"/>
      <c r="DJ86" s="15"/>
      <c r="DK86" s="15"/>
      <c r="DL86" s="15"/>
      <c r="DM86" s="15"/>
    </row>
    <row r="87" spans="2:117" s="13" customFormat="1" ht="15" customHeight="1" x14ac:dyDescent="0.2">
      <c r="B87" s="14"/>
      <c r="C87" s="14"/>
      <c r="D87" s="14"/>
      <c r="F87" s="15"/>
      <c r="G87" s="15"/>
      <c r="J87" s="16"/>
      <c r="K87" s="16"/>
      <c r="L87" s="16"/>
      <c r="M87" s="16"/>
      <c r="N87" s="14"/>
      <c r="O87" s="16"/>
      <c r="P87" s="16"/>
      <c r="Q87" s="16"/>
      <c r="R87" s="16"/>
      <c r="S87" s="14"/>
      <c r="T87" s="16"/>
      <c r="U87" s="16"/>
      <c r="V87" s="16"/>
      <c r="W87" s="16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6"/>
      <c r="AR87" s="16"/>
      <c r="AT87" s="16"/>
      <c r="AU87" s="16"/>
      <c r="AV87" s="16"/>
      <c r="AW87" s="16"/>
      <c r="AX87" s="14"/>
      <c r="AY87" s="16"/>
      <c r="AZ87" s="16"/>
      <c r="BA87" s="16"/>
      <c r="BB87" s="16"/>
      <c r="BC87" s="14"/>
      <c r="BD87" s="16"/>
      <c r="BE87" s="16"/>
      <c r="BF87" s="16"/>
      <c r="BG87" s="16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6"/>
      <c r="CB87" s="16"/>
      <c r="CC87" s="16"/>
      <c r="CD87" s="16"/>
      <c r="CE87" s="16"/>
      <c r="CF87" s="16"/>
      <c r="CH87" s="14"/>
      <c r="CI87" s="14"/>
      <c r="CJ87" s="14"/>
      <c r="CK87" s="14"/>
      <c r="CL87" s="14"/>
      <c r="CM87" s="14"/>
      <c r="CN87" s="14"/>
      <c r="CO87" s="14"/>
      <c r="CQ87" s="14"/>
      <c r="CU87" s="14"/>
      <c r="CV87" s="14"/>
      <c r="CW87" s="14"/>
      <c r="CX87" s="14"/>
      <c r="CY87" s="14"/>
      <c r="CZ87" s="14"/>
      <c r="DA87" s="15"/>
      <c r="DB87" s="15"/>
      <c r="DC87" s="15"/>
      <c r="DD87" s="14"/>
      <c r="DE87" s="14"/>
      <c r="DF87" s="14"/>
      <c r="DI87" s="15"/>
      <c r="DJ87" s="15"/>
      <c r="DK87" s="15"/>
      <c r="DL87" s="15"/>
      <c r="DM87" s="15"/>
    </row>
    <row r="88" spans="2:117" s="13" customFormat="1" ht="15" customHeight="1" x14ac:dyDescent="0.2">
      <c r="B88" s="14"/>
      <c r="C88" s="14"/>
      <c r="D88" s="14"/>
      <c r="F88" s="15"/>
      <c r="G88" s="15"/>
      <c r="J88" s="16"/>
      <c r="K88" s="16"/>
      <c r="L88" s="16"/>
      <c r="M88" s="16"/>
      <c r="N88" s="14"/>
      <c r="O88" s="16"/>
      <c r="P88" s="16"/>
      <c r="Q88" s="16"/>
      <c r="R88" s="16"/>
      <c r="S88" s="14"/>
      <c r="T88" s="16"/>
      <c r="U88" s="16"/>
      <c r="V88" s="16"/>
      <c r="W88" s="16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6"/>
      <c r="AR88" s="16"/>
      <c r="AT88" s="16"/>
      <c r="AU88" s="16"/>
      <c r="AV88" s="16"/>
      <c r="AW88" s="16"/>
      <c r="AX88" s="14"/>
      <c r="AY88" s="16"/>
      <c r="AZ88" s="16"/>
      <c r="BA88" s="16"/>
      <c r="BB88" s="16"/>
      <c r="BC88" s="14"/>
      <c r="BD88" s="16"/>
      <c r="BE88" s="16"/>
      <c r="BF88" s="16"/>
      <c r="BG88" s="16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6"/>
      <c r="CB88" s="16"/>
      <c r="CC88" s="16"/>
      <c r="CD88" s="16"/>
      <c r="CE88" s="16"/>
      <c r="CF88" s="16"/>
      <c r="CH88" s="14"/>
      <c r="CI88" s="14"/>
      <c r="CJ88" s="14"/>
      <c r="CK88" s="14"/>
      <c r="CL88" s="14"/>
      <c r="CM88" s="14"/>
      <c r="CN88" s="14"/>
      <c r="CO88" s="14"/>
      <c r="CQ88" s="14"/>
      <c r="CU88" s="14"/>
      <c r="CV88" s="14"/>
      <c r="CW88" s="14"/>
      <c r="CX88" s="14"/>
      <c r="CY88" s="14"/>
      <c r="CZ88" s="14"/>
      <c r="DA88" s="15"/>
      <c r="DB88" s="15"/>
      <c r="DC88" s="15"/>
      <c r="DD88" s="14"/>
      <c r="DE88" s="14"/>
      <c r="DF88" s="14"/>
      <c r="DI88" s="15"/>
      <c r="DJ88" s="15"/>
      <c r="DK88" s="15"/>
      <c r="DL88" s="15"/>
      <c r="DM88" s="15"/>
    </row>
    <row r="89" spans="2:117" s="13" customFormat="1" ht="15" customHeight="1" x14ac:dyDescent="0.2">
      <c r="B89" s="14"/>
      <c r="C89" s="14"/>
      <c r="D89" s="14"/>
      <c r="F89" s="15"/>
      <c r="G89" s="15"/>
      <c r="J89" s="16"/>
      <c r="K89" s="16"/>
      <c r="L89" s="16"/>
      <c r="M89" s="16"/>
      <c r="N89" s="14"/>
      <c r="O89" s="16"/>
      <c r="P89" s="16"/>
      <c r="Q89" s="16"/>
      <c r="R89" s="16"/>
      <c r="S89" s="14"/>
      <c r="T89" s="16"/>
      <c r="U89" s="16"/>
      <c r="V89" s="16"/>
      <c r="W89" s="16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6"/>
      <c r="AR89" s="16"/>
      <c r="AT89" s="16"/>
      <c r="AU89" s="16"/>
      <c r="AV89" s="16"/>
      <c r="AW89" s="16"/>
      <c r="AX89" s="14"/>
      <c r="AY89" s="16"/>
      <c r="AZ89" s="16"/>
      <c r="BA89" s="16"/>
      <c r="BB89" s="16"/>
      <c r="BC89" s="14"/>
      <c r="BD89" s="16"/>
      <c r="BE89" s="16"/>
      <c r="BF89" s="16"/>
      <c r="BG89" s="16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6"/>
      <c r="CB89" s="16"/>
      <c r="CC89" s="16"/>
      <c r="CD89" s="16"/>
      <c r="CE89" s="16"/>
      <c r="CF89" s="16"/>
      <c r="CH89" s="14"/>
      <c r="CI89" s="14"/>
      <c r="CJ89" s="14"/>
      <c r="CK89" s="14"/>
      <c r="CL89" s="14"/>
      <c r="CM89" s="14"/>
      <c r="CN89" s="14"/>
      <c r="CO89" s="14"/>
      <c r="CQ89" s="14"/>
      <c r="CU89" s="14"/>
      <c r="CV89" s="14"/>
      <c r="CW89" s="14"/>
      <c r="CX89" s="14"/>
      <c r="CY89" s="14"/>
      <c r="CZ89" s="14"/>
      <c r="DA89" s="15"/>
      <c r="DB89" s="15"/>
      <c r="DC89" s="15"/>
      <c r="DD89" s="14"/>
      <c r="DE89" s="14"/>
      <c r="DF89" s="14"/>
      <c r="DI89" s="15"/>
      <c r="DJ89" s="15"/>
      <c r="DK89" s="15"/>
      <c r="DL89" s="15"/>
      <c r="DM89" s="15"/>
    </row>
    <row r="90" spans="2:117" s="13" customFormat="1" ht="15" customHeight="1" x14ac:dyDescent="0.2">
      <c r="B90" s="14"/>
      <c r="C90" s="14"/>
      <c r="D90" s="14"/>
      <c r="F90" s="15"/>
      <c r="G90" s="15"/>
      <c r="J90" s="16"/>
      <c r="K90" s="16"/>
      <c r="L90" s="16"/>
      <c r="M90" s="16"/>
      <c r="N90" s="14"/>
      <c r="O90" s="16"/>
      <c r="P90" s="16"/>
      <c r="Q90" s="16"/>
      <c r="R90" s="16"/>
      <c r="S90" s="14"/>
      <c r="T90" s="16"/>
      <c r="U90" s="16"/>
      <c r="V90" s="16"/>
      <c r="W90" s="16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6"/>
      <c r="AR90" s="16"/>
      <c r="AT90" s="16"/>
      <c r="AU90" s="16"/>
      <c r="AV90" s="16"/>
      <c r="AW90" s="16"/>
      <c r="AX90" s="14"/>
      <c r="AY90" s="16"/>
      <c r="AZ90" s="16"/>
      <c r="BA90" s="16"/>
      <c r="BB90" s="16"/>
      <c r="BC90" s="14"/>
      <c r="BD90" s="16"/>
      <c r="BE90" s="16"/>
      <c r="BF90" s="16"/>
      <c r="BG90" s="16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6"/>
      <c r="CB90" s="16"/>
      <c r="CC90" s="16"/>
      <c r="CD90" s="16"/>
      <c r="CE90" s="16"/>
      <c r="CF90" s="16"/>
      <c r="CH90" s="14"/>
      <c r="CI90" s="14"/>
      <c r="CJ90" s="14"/>
      <c r="CK90" s="14"/>
      <c r="CL90" s="14"/>
      <c r="CM90" s="14"/>
      <c r="CN90" s="14"/>
      <c r="CO90" s="14"/>
      <c r="CQ90" s="14"/>
      <c r="CU90" s="14"/>
      <c r="CV90" s="14"/>
      <c r="CW90" s="14"/>
      <c r="CX90" s="14"/>
      <c r="CY90" s="14"/>
      <c r="CZ90" s="14"/>
      <c r="DA90" s="15"/>
      <c r="DB90" s="15"/>
      <c r="DC90" s="15"/>
      <c r="DD90" s="14"/>
      <c r="DE90" s="14"/>
      <c r="DF90" s="14"/>
      <c r="DI90" s="15"/>
      <c r="DJ90" s="15"/>
      <c r="DK90" s="15"/>
      <c r="DL90" s="15"/>
      <c r="DM90" s="15"/>
    </row>
    <row r="91" spans="2:117" s="13" customFormat="1" ht="15" customHeight="1" x14ac:dyDescent="0.2">
      <c r="B91" s="14"/>
      <c r="C91" s="14"/>
      <c r="D91" s="14"/>
      <c r="F91" s="15"/>
      <c r="G91" s="15"/>
      <c r="J91" s="16"/>
      <c r="K91" s="16"/>
      <c r="L91" s="16"/>
      <c r="M91" s="16"/>
      <c r="N91" s="14"/>
      <c r="O91" s="16"/>
      <c r="P91" s="16"/>
      <c r="Q91" s="16"/>
      <c r="R91" s="16"/>
      <c r="S91" s="14"/>
      <c r="T91" s="16"/>
      <c r="U91" s="16"/>
      <c r="V91" s="16"/>
      <c r="W91" s="16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6"/>
      <c r="AR91" s="16"/>
      <c r="AT91" s="16"/>
      <c r="AU91" s="16"/>
      <c r="AV91" s="16"/>
      <c r="AW91" s="16"/>
      <c r="AX91" s="14"/>
      <c r="AY91" s="16"/>
      <c r="AZ91" s="16"/>
      <c r="BA91" s="16"/>
      <c r="BB91" s="16"/>
      <c r="BC91" s="14"/>
      <c r="BD91" s="16"/>
      <c r="BE91" s="16"/>
      <c r="BF91" s="16"/>
      <c r="BG91" s="16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6"/>
      <c r="CB91" s="16"/>
      <c r="CC91" s="16"/>
      <c r="CD91" s="16"/>
      <c r="CE91" s="16"/>
      <c r="CF91" s="16"/>
      <c r="CH91" s="14"/>
      <c r="CI91" s="14"/>
      <c r="CJ91" s="14"/>
      <c r="CK91" s="14"/>
      <c r="CL91" s="14"/>
      <c r="CM91" s="14"/>
      <c r="CN91" s="14"/>
      <c r="CO91" s="14"/>
      <c r="CQ91" s="14"/>
      <c r="CU91" s="14"/>
      <c r="CV91" s="14"/>
      <c r="CW91" s="14"/>
      <c r="CX91" s="14"/>
      <c r="CY91" s="14"/>
      <c r="CZ91" s="14"/>
      <c r="DA91" s="15"/>
      <c r="DB91" s="15"/>
      <c r="DC91" s="15"/>
      <c r="DD91" s="14"/>
      <c r="DE91" s="14"/>
      <c r="DF91" s="14"/>
      <c r="DI91" s="15"/>
      <c r="DJ91" s="15"/>
      <c r="DK91" s="15"/>
      <c r="DL91" s="15"/>
      <c r="DM91" s="15"/>
    </row>
    <row r="92" spans="2:117" s="13" customFormat="1" ht="15" customHeight="1" x14ac:dyDescent="0.2">
      <c r="B92" s="14"/>
      <c r="C92" s="14"/>
      <c r="D92" s="14"/>
      <c r="F92" s="15"/>
      <c r="G92" s="15"/>
      <c r="J92" s="16"/>
      <c r="K92" s="16"/>
      <c r="L92" s="16"/>
      <c r="M92" s="16"/>
      <c r="N92" s="14"/>
      <c r="O92" s="16"/>
      <c r="P92" s="16"/>
      <c r="Q92" s="16"/>
      <c r="R92" s="16"/>
      <c r="S92" s="14"/>
      <c r="T92" s="16"/>
      <c r="U92" s="16"/>
      <c r="V92" s="16"/>
      <c r="W92" s="16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6"/>
      <c r="AR92" s="16"/>
      <c r="AT92" s="16"/>
      <c r="AU92" s="16"/>
      <c r="AV92" s="16"/>
      <c r="AW92" s="16"/>
      <c r="AX92" s="14"/>
      <c r="AY92" s="16"/>
      <c r="AZ92" s="16"/>
      <c r="BA92" s="16"/>
      <c r="BB92" s="16"/>
      <c r="BC92" s="14"/>
      <c r="BD92" s="16"/>
      <c r="BE92" s="16"/>
      <c r="BF92" s="16"/>
      <c r="BG92" s="16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6"/>
      <c r="CB92" s="16"/>
      <c r="CC92" s="16"/>
      <c r="CD92" s="16"/>
      <c r="CE92" s="16"/>
      <c r="CF92" s="16"/>
      <c r="CH92" s="14"/>
      <c r="CI92" s="14"/>
      <c r="CJ92" s="14"/>
      <c r="CK92" s="14"/>
      <c r="CL92" s="14"/>
      <c r="CM92" s="14"/>
      <c r="CN92" s="14"/>
      <c r="CO92" s="14"/>
      <c r="CQ92" s="14"/>
      <c r="CU92" s="14"/>
      <c r="CV92" s="14"/>
      <c r="CW92" s="14"/>
      <c r="CX92" s="14"/>
      <c r="CY92" s="14"/>
      <c r="CZ92" s="14"/>
      <c r="DA92" s="15"/>
      <c r="DB92" s="15"/>
      <c r="DC92" s="15"/>
      <c r="DD92" s="14"/>
      <c r="DE92" s="14"/>
      <c r="DF92" s="14"/>
      <c r="DI92" s="15"/>
      <c r="DJ92" s="15"/>
      <c r="DK92" s="15"/>
      <c r="DL92" s="15"/>
      <c r="DM92" s="15"/>
    </row>
    <row r="93" spans="2:117" s="13" customFormat="1" ht="15" customHeight="1" x14ac:dyDescent="0.2">
      <c r="B93" s="14"/>
      <c r="C93" s="14"/>
      <c r="D93" s="14"/>
      <c r="F93" s="15"/>
      <c r="G93" s="15"/>
      <c r="J93" s="16"/>
      <c r="K93" s="16"/>
      <c r="L93" s="16"/>
      <c r="M93" s="16"/>
      <c r="N93" s="14"/>
      <c r="O93" s="16"/>
      <c r="P93" s="16"/>
      <c r="Q93" s="16"/>
      <c r="R93" s="16"/>
      <c r="S93" s="14"/>
      <c r="T93" s="16"/>
      <c r="U93" s="16"/>
      <c r="V93" s="16"/>
      <c r="W93" s="16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6"/>
      <c r="AR93" s="16"/>
      <c r="AT93" s="16"/>
      <c r="AU93" s="16"/>
      <c r="AV93" s="16"/>
      <c r="AW93" s="16"/>
      <c r="AX93" s="14"/>
      <c r="AY93" s="16"/>
      <c r="AZ93" s="16"/>
      <c r="BA93" s="16"/>
      <c r="BB93" s="16"/>
      <c r="BC93" s="14"/>
      <c r="BD93" s="16"/>
      <c r="BE93" s="16"/>
      <c r="BF93" s="16"/>
      <c r="BG93" s="16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6"/>
      <c r="CB93" s="16"/>
      <c r="CC93" s="16"/>
      <c r="CD93" s="16"/>
      <c r="CE93" s="16"/>
      <c r="CF93" s="16"/>
      <c r="CH93" s="14"/>
      <c r="CI93" s="14"/>
      <c r="CJ93" s="14"/>
      <c r="CK93" s="14"/>
      <c r="CL93" s="14"/>
      <c r="CM93" s="14"/>
      <c r="CN93" s="14"/>
      <c r="CO93" s="14"/>
      <c r="CQ93" s="14"/>
      <c r="CU93" s="14"/>
      <c r="CV93" s="14"/>
      <c r="CW93" s="14"/>
      <c r="CX93" s="14"/>
      <c r="CY93" s="14"/>
      <c r="CZ93" s="14"/>
      <c r="DA93" s="15"/>
      <c r="DB93" s="15"/>
      <c r="DC93" s="15"/>
      <c r="DD93" s="14"/>
      <c r="DE93" s="14"/>
      <c r="DF93" s="14"/>
      <c r="DI93" s="15"/>
      <c r="DJ93" s="15"/>
      <c r="DK93" s="15"/>
      <c r="DL93" s="15"/>
      <c r="DM93" s="15"/>
    </row>
    <row r="94" spans="2:117" s="13" customFormat="1" ht="15" customHeight="1" x14ac:dyDescent="0.2">
      <c r="B94" s="14"/>
      <c r="C94" s="14"/>
      <c r="D94" s="14"/>
      <c r="F94" s="15"/>
      <c r="G94" s="15"/>
      <c r="J94" s="16"/>
      <c r="K94" s="16"/>
      <c r="L94" s="16"/>
      <c r="M94" s="16"/>
      <c r="N94" s="14"/>
      <c r="O94" s="16"/>
      <c r="P94" s="16"/>
      <c r="Q94" s="16"/>
      <c r="R94" s="16"/>
      <c r="S94" s="14"/>
      <c r="T94" s="16"/>
      <c r="U94" s="16"/>
      <c r="V94" s="16"/>
      <c r="W94" s="16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6"/>
      <c r="AR94" s="16"/>
      <c r="AT94" s="16"/>
      <c r="AU94" s="16"/>
      <c r="AV94" s="16"/>
      <c r="AW94" s="16"/>
      <c r="AX94" s="14"/>
      <c r="AY94" s="16"/>
      <c r="AZ94" s="16"/>
      <c r="BA94" s="16"/>
      <c r="BB94" s="16"/>
      <c r="BC94" s="14"/>
      <c r="BD94" s="16"/>
      <c r="BE94" s="16"/>
      <c r="BF94" s="16"/>
      <c r="BG94" s="16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6"/>
      <c r="CB94" s="16"/>
      <c r="CC94" s="16"/>
      <c r="CD94" s="16"/>
      <c r="CE94" s="16"/>
      <c r="CF94" s="16"/>
      <c r="CH94" s="14"/>
      <c r="CI94" s="14"/>
      <c r="CJ94" s="14"/>
      <c r="CK94" s="14"/>
      <c r="CL94" s="14"/>
      <c r="CM94" s="14"/>
      <c r="CN94" s="14"/>
      <c r="CO94" s="14"/>
      <c r="CQ94" s="14"/>
      <c r="CU94" s="14"/>
      <c r="CV94" s="14"/>
      <c r="CW94" s="14"/>
      <c r="CX94" s="14"/>
      <c r="CY94" s="14"/>
      <c r="CZ94" s="14"/>
      <c r="DA94" s="15"/>
      <c r="DB94" s="15"/>
      <c r="DC94" s="15"/>
      <c r="DD94" s="14"/>
      <c r="DE94" s="14"/>
      <c r="DF94" s="14"/>
      <c r="DI94" s="15"/>
      <c r="DJ94" s="15"/>
      <c r="DK94" s="15"/>
      <c r="DL94" s="15"/>
      <c r="DM94" s="15"/>
    </row>
    <row r="95" spans="2:117" s="13" customFormat="1" ht="15" customHeight="1" x14ac:dyDescent="0.2">
      <c r="B95" s="14"/>
      <c r="C95" s="14"/>
      <c r="D95" s="14"/>
      <c r="F95" s="15"/>
      <c r="G95" s="15"/>
      <c r="J95" s="16"/>
      <c r="K95" s="16"/>
      <c r="L95" s="16"/>
      <c r="M95" s="16"/>
      <c r="N95" s="14"/>
      <c r="O95" s="16"/>
      <c r="P95" s="16"/>
      <c r="Q95" s="16"/>
      <c r="R95" s="16"/>
      <c r="S95" s="14"/>
      <c r="T95" s="16"/>
      <c r="U95" s="16"/>
      <c r="V95" s="16"/>
      <c r="W95" s="16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6"/>
      <c r="AR95" s="16"/>
      <c r="AT95" s="16"/>
      <c r="AU95" s="16"/>
      <c r="AV95" s="16"/>
      <c r="AW95" s="16"/>
      <c r="AX95" s="14"/>
      <c r="AY95" s="16"/>
      <c r="AZ95" s="16"/>
      <c r="BA95" s="16"/>
      <c r="BB95" s="16"/>
      <c r="BC95" s="14"/>
      <c r="BD95" s="16"/>
      <c r="BE95" s="16"/>
      <c r="BF95" s="16"/>
      <c r="BG95" s="16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6"/>
      <c r="CB95" s="16"/>
      <c r="CC95" s="16"/>
      <c r="CD95" s="16"/>
      <c r="CE95" s="16"/>
      <c r="CF95" s="16"/>
      <c r="CH95" s="14"/>
      <c r="CI95" s="14"/>
      <c r="CJ95" s="14"/>
      <c r="CK95" s="14"/>
      <c r="CL95" s="14"/>
      <c r="CM95" s="14"/>
      <c r="CN95" s="14"/>
      <c r="CO95" s="14"/>
      <c r="CQ95" s="14"/>
      <c r="CU95" s="14"/>
      <c r="CV95" s="14"/>
      <c r="CW95" s="14"/>
      <c r="CX95" s="14"/>
      <c r="CY95" s="14"/>
      <c r="CZ95" s="14"/>
      <c r="DA95" s="15"/>
      <c r="DB95" s="15"/>
      <c r="DC95" s="15"/>
      <c r="DD95" s="14"/>
      <c r="DE95" s="14"/>
      <c r="DF95" s="14"/>
      <c r="DI95" s="15"/>
      <c r="DJ95" s="15"/>
      <c r="DK95" s="15"/>
      <c r="DL95" s="15"/>
      <c r="DM95" s="15"/>
    </row>
    <row r="96" spans="2:117" s="13" customFormat="1" ht="15" customHeight="1" x14ac:dyDescent="0.2">
      <c r="B96" s="14"/>
      <c r="C96" s="14"/>
      <c r="D96" s="14"/>
      <c r="F96" s="15"/>
      <c r="G96" s="15"/>
      <c r="J96" s="16"/>
      <c r="K96" s="16"/>
      <c r="L96" s="16"/>
      <c r="M96" s="16"/>
      <c r="N96" s="14"/>
      <c r="O96" s="16"/>
      <c r="P96" s="16"/>
      <c r="Q96" s="16"/>
      <c r="R96" s="16"/>
      <c r="S96" s="14"/>
      <c r="T96" s="16"/>
      <c r="U96" s="16"/>
      <c r="V96" s="16"/>
      <c r="W96" s="16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6"/>
      <c r="AR96" s="16"/>
      <c r="AT96" s="16"/>
      <c r="AU96" s="16"/>
      <c r="AV96" s="16"/>
      <c r="AW96" s="16"/>
      <c r="AX96" s="14"/>
      <c r="AY96" s="16"/>
      <c r="AZ96" s="16"/>
      <c r="BA96" s="16"/>
      <c r="BB96" s="16"/>
      <c r="BC96" s="14"/>
      <c r="BD96" s="16"/>
      <c r="BE96" s="16"/>
      <c r="BF96" s="16"/>
      <c r="BG96" s="16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6"/>
      <c r="CB96" s="16"/>
      <c r="CC96" s="16"/>
      <c r="CD96" s="16"/>
      <c r="CE96" s="16"/>
      <c r="CF96" s="16"/>
      <c r="CH96" s="14"/>
      <c r="CI96" s="14"/>
      <c r="CJ96" s="14"/>
      <c r="CK96" s="14"/>
      <c r="CL96" s="14"/>
      <c r="CM96" s="14"/>
      <c r="CN96" s="14"/>
      <c r="CO96" s="14"/>
      <c r="CQ96" s="14"/>
      <c r="CU96" s="14"/>
      <c r="CV96" s="14"/>
      <c r="CW96" s="14"/>
      <c r="CX96" s="14"/>
      <c r="CY96" s="14"/>
      <c r="CZ96" s="14"/>
      <c r="DA96" s="15"/>
      <c r="DB96" s="15"/>
      <c r="DC96" s="15"/>
      <c r="DD96" s="14"/>
      <c r="DE96" s="14"/>
      <c r="DF96" s="14"/>
      <c r="DI96" s="15"/>
      <c r="DJ96" s="15"/>
      <c r="DK96" s="15"/>
      <c r="DL96" s="15"/>
      <c r="DM96" s="15"/>
    </row>
    <row r="97" spans="2:117" s="13" customFormat="1" ht="15" customHeight="1" x14ac:dyDescent="0.2">
      <c r="B97" s="14"/>
      <c r="C97" s="14"/>
      <c r="D97" s="14"/>
      <c r="F97" s="15"/>
      <c r="G97" s="15"/>
      <c r="J97" s="16"/>
      <c r="K97" s="16"/>
      <c r="L97" s="16"/>
      <c r="M97" s="16"/>
      <c r="N97" s="14"/>
      <c r="O97" s="16"/>
      <c r="P97" s="16"/>
      <c r="Q97" s="16"/>
      <c r="R97" s="16"/>
      <c r="S97" s="14"/>
      <c r="T97" s="16"/>
      <c r="U97" s="16"/>
      <c r="V97" s="16"/>
      <c r="W97" s="16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6"/>
      <c r="AR97" s="16"/>
      <c r="AT97" s="16"/>
      <c r="AU97" s="16"/>
      <c r="AV97" s="16"/>
      <c r="AW97" s="16"/>
      <c r="AX97" s="14"/>
      <c r="AY97" s="16"/>
      <c r="AZ97" s="16"/>
      <c r="BA97" s="16"/>
      <c r="BB97" s="16"/>
      <c r="BC97" s="14"/>
      <c r="BD97" s="16"/>
      <c r="BE97" s="16"/>
      <c r="BF97" s="16"/>
      <c r="BG97" s="16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6"/>
      <c r="CB97" s="16"/>
      <c r="CC97" s="16"/>
      <c r="CD97" s="16"/>
      <c r="CE97" s="16"/>
      <c r="CF97" s="16"/>
      <c r="CH97" s="14"/>
      <c r="CI97" s="14"/>
      <c r="CJ97" s="14"/>
      <c r="CK97" s="14"/>
      <c r="CL97" s="14"/>
      <c r="CM97" s="14"/>
      <c r="CN97" s="14"/>
      <c r="CO97" s="14"/>
      <c r="CQ97" s="14"/>
      <c r="CU97" s="14"/>
      <c r="CV97" s="14"/>
      <c r="CW97" s="14"/>
      <c r="CX97" s="14"/>
      <c r="CY97" s="14"/>
      <c r="CZ97" s="14"/>
      <c r="DA97" s="15"/>
      <c r="DB97" s="15"/>
      <c r="DC97" s="15"/>
      <c r="DD97" s="14"/>
      <c r="DE97" s="14"/>
      <c r="DF97" s="14"/>
      <c r="DI97" s="15"/>
      <c r="DJ97" s="15"/>
      <c r="DK97" s="15"/>
      <c r="DL97" s="15"/>
      <c r="DM97" s="15"/>
    </row>
    <row r="98" spans="2:117" s="13" customFormat="1" ht="15" customHeight="1" x14ac:dyDescent="0.2">
      <c r="B98" s="14"/>
      <c r="C98" s="14"/>
      <c r="D98" s="14"/>
      <c r="F98" s="15"/>
      <c r="G98" s="15"/>
      <c r="J98" s="16"/>
      <c r="K98" s="16"/>
      <c r="L98" s="16"/>
      <c r="M98" s="16"/>
      <c r="N98" s="14"/>
      <c r="O98" s="16"/>
      <c r="P98" s="16"/>
      <c r="Q98" s="16"/>
      <c r="R98" s="16"/>
      <c r="S98" s="14"/>
      <c r="T98" s="16"/>
      <c r="U98" s="16"/>
      <c r="V98" s="16"/>
      <c r="W98" s="16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6"/>
      <c r="AR98" s="16"/>
      <c r="AT98" s="16"/>
      <c r="AU98" s="16"/>
      <c r="AV98" s="16"/>
      <c r="AW98" s="16"/>
      <c r="AX98" s="14"/>
      <c r="AY98" s="16"/>
      <c r="AZ98" s="16"/>
      <c r="BA98" s="16"/>
      <c r="BB98" s="16"/>
      <c r="BC98" s="14"/>
      <c r="BD98" s="16"/>
      <c r="BE98" s="16"/>
      <c r="BF98" s="16"/>
      <c r="BG98" s="16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6"/>
      <c r="CB98" s="16"/>
      <c r="CC98" s="16"/>
      <c r="CD98" s="16"/>
      <c r="CE98" s="16"/>
      <c r="CF98" s="16"/>
      <c r="CH98" s="14"/>
      <c r="CI98" s="14"/>
      <c r="CJ98" s="14"/>
      <c r="CK98" s="14"/>
      <c r="CL98" s="14"/>
      <c r="CM98" s="14"/>
      <c r="CN98" s="14"/>
      <c r="CO98" s="14"/>
      <c r="CQ98" s="14"/>
      <c r="CU98" s="14"/>
      <c r="CV98" s="14"/>
      <c r="CW98" s="14"/>
      <c r="CX98" s="14"/>
      <c r="CY98" s="14"/>
      <c r="CZ98" s="14"/>
      <c r="DA98" s="15"/>
      <c r="DB98" s="15"/>
      <c r="DC98" s="15"/>
      <c r="DD98" s="14"/>
      <c r="DE98" s="14"/>
      <c r="DF98" s="14"/>
      <c r="DI98" s="15"/>
      <c r="DJ98" s="15"/>
      <c r="DK98" s="15"/>
      <c r="DL98" s="15"/>
      <c r="DM98" s="15"/>
    </row>
    <row r="99" spans="2:117" s="13" customFormat="1" ht="15" customHeight="1" x14ac:dyDescent="0.2">
      <c r="B99" s="14"/>
      <c r="C99" s="14"/>
      <c r="D99" s="14"/>
      <c r="F99" s="15"/>
      <c r="G99" s="15"/>
      <c r="J99" s="16"/>
      <c r="K99" s="16"/>
      <c r="L99" s="16"/>
      <c r="M99" s="16"/>
      <c r="N99" s="14"/>
      <c r="O99" s="16"/>
      <c r="P99" s="16"/>
      <c r="Q99" s="16"/>
      <c r="R99" s="16"/>
      <c r="S99" s="14"/>
      <c r="T99" s="16"/>
      <c r="U99" s="16"/>
      <c r="V99" s="16"/>
      <c r="W99" s="16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6"/>
      <c r="AR99" s="16"/>
      <c r="AT99" s="16"/>
      <c r="AU99" s="16"/>
      <c r="AV99" s="16"/>
      <c r="AW99" s="16"/>
      <c r="AX99" s="14"/>
      <c r="AY99" s="16"/>
      <c r="AZ99" s="16"/>
      <c r="BA99" s="16"/>
      <c r="BB99" s="16"/>
      <c r="BC99" s="14"/>
      <c r="BD99" s="16"/>
      <c r="BE99" s="16"/>
      <c r="BF99" s="16"/>
      <c r="BG99" s="16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6"/>
      <c r="CB99" s="16"/>
      <c r="CC99" s="16"/>
      <c r="CD99" s="16"/>
      <c r="CE99" s="16"/>
      <c r="CF99" s="16"/>
      <c r="CH99" s="14"/>
      <c r="CI99" s="14"/>
      <c r="CJ99" s="14"/>
      <c r="CK99" s="14"/>
      <c r="CL99" s="14"/>
      <c r="CM99" s="14"/>
      <c r="CN99" s="14"/>
      <c r="CO99" s="14"/>
      <c r="CQ99" s="14"/>
      <c r="CU99" s="14"/>
      <c r="CV99" s="14"/>
      <c r="CW99" s="14"/>
      <c r="CX99" s="14"/>
      <c r="CY99" s="14"/>
      <c r="CZ99" s="14"/>
      <c r="DA99" s="15"/>
      <c r="DB99" s="15"/>
      <c r="DC99" s="15"/>
      <c r="DD99" s="14"/>
      <c r="DE99" s="14"/>
      <c r="DF99" s="14"/>
      <c r="DI99" s="15"/>
      <c r="DJ99" s="15"/>
      <c r="DK99" s="15"/>
      <c r="DL99" s="15"/>
      <c r="DM99" s="15"/>
    </row>
    <row r="100" spans="2:117" s="13" customFormat="1" ht="15" customHeight="1" x14ac:dyDescent="0.2">
      <c r="B100" s="14"/>
      <c r="C100" s="14"/>
      <c r="D100" s="14"/>
      <c r="F100" s="15"/>
      <c r="G100" s="15"/>
      <c r="J100" s="16"/>
      <c r="K100" s="16"/>
      <c r="L100" s="16"/>
      <c r="M100" s="16"/>
      <c r="N100" s="14"/>
      <c r="O100" s="16"/>
      <c r="P100" s="16"/>
      <c r="Q100" s="16"/>
      <c r="R100" s="16"/>
      <c r="S100" s="14"/>
      <c r="T100" s="16"/>
      <c r="U100" s="16"/>
      <c r="V100" s="16"/>
      <c r="W100" s="16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6"/>
      <c r="AR100" s="16"/>
      <c r="AT100" s="16"/>
      <c r="AU100" s="16"/>
      <c r="AV100" s="16"/>
      <c r="AW100" s="16"/>
      <c r="AX100" s="14"/>
      <c r="AY100" s="16"/>
      <c r="AZ100" s="16"/>
      <c r="BA100" s="16"/>
      <c r="BB100" s="16"/>
      <c r="BC100" s="14"/>
      <c r="BD100" s="16"/>
      <c r="BE100" s="16"/>
      <c r="BF100" s="16"/>
      <c r="BG100" s="16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6"/>
      <c r="CB100" s="16"/>
      <c r="CC100" s="16"/>
      <c r="CD100" s="16"/>
      <c r="CE100" s="16"/>
      <c r="CF100" s="16"/>
      <c r="CH100" s="14"/>
      <c r="CI100" s="14"/>
      <c r="CJ100" s="14"/>
      <c r="CK100" s="14"/>
      <c r="CL100" s="14"/>
      <c r="CM100" s="14"/>
      <c r="CN100" s="14"/>
      <c r="CO100" s="14"/>
      <c r="CQ100" s="14"/>
      <c r="CU100" s="14"/>
      <c r="CV100" s="14"/>
      <c r="CW100" s="14"/>
      <c r="CX100" s="14"/>
      <c r="CY100" s="14"/>
      <c r="CZ100" s="14"/>
      <c r="DA100" s="15"/>
      <c r="DB100" s="15"/>
      <c r="DC100" s="15"/>
      <c r="DD100" s="14"/>
      <c r="DE100" s="14"/>
      <c r="DF100" s="14"/>
      <c r="DI100" s="15"/>
      <c r="DJ100" s="15"/>
      <c r="DK100" s="15"/>
      <c r="DL100" s="15"/>
      <c r="DM100" s="15"/>
    </row>
    <row r="101" spans="2:117" s="13" customFormat="1" ht="15" customHeight="1" x14ac:dyDescent="0.2">
      <c r="B101" s="14"/>
      <c r="C101" s="14"/>
      <c r="D101" s="14"/>
      <c r="F101" s="15"/>
      <c r="G101" s="15"/>
      <c r="J101" s="16"/>
      <c r="K101" s="16"/>
      <c r="L101" s="16"/>
      <c r="M101" s="16"/>
      <c r="N101" s="14"/>
      <c r="O101" s="16"/>
      <c r="P101" s="16"/>
      <c r="Q101" s="16"/>
      <c r="R101" s="16"/>
      <c r="S101" s="14"/>
      <c r="T101" s="16"/>
      <c r="U101" s="16"/>
      <c r="V101" s="16"/>
      <c r="W101" s="16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6"/>
      <c r="AR101" s="16"/>
      <c r="AT101" s="16"/>
      <c r="AU101" s="16"/>
      <c r="AV101" s="16"/>
      <c r="AW101" s="16"/>
      <c r="AX101" s="14"/>
      <c r="AY101" s="16"/>
      <c r="AZ101" s="16"/>
      <c r="BA101" s="16"/>
      <c r="BB101" s="16"/>
      <c r="BC101" s="14"/>
      <c r="BD101" s="16"/>
      <c r="BE101" s="16"/>
      <c r="BF101" s="16"/>
      <c r="BG101" s="16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6"/>
      <c r="CB101" s="16"/>
      <c r="CC101" s="16"/>
      <c r="CD101" s="16"/>
      <c r="CE101" s="16"/>
      <c r="CF101" s="16"/>
      <c r="CH101" s="14"/>
      <c r="CI101" s="14"/>
      <c r="CJ101" s="14"/>
      <c r="CK101" s="14"/>
      <c r="CL101" s="14"/>
      <c r="CM101" s="14"/>
      <c r="CN101" s="14"/>
      <c r="CO101" s="14"/>
      <c r="CQ101" s="14"/>
      <c r="CU101" s="14"/>
      <c r="CV101" s="14"/>
      <c r="CW101" s="14"/>
      <c r="CX101" s="14"/>
      <c r="CY101" s="14"/>
      <c r="CZ101" s="14"/>
      <c r="DA101" s="15"/>
      <c r="DB101" s="15"/>
      <c r="DC101" s="15"/>
      <c r="DD101" s="14"/>
      <c r="DE101" s="14"/>
      <c r="DF101" s="14"/>
      <c r="DI101" s="15"/>
      <c r="DJ101" s="15"/>
      <c r="DK101" s="15"/>
      <c r="DL101" s="15"/>
      <c r="DM101" s="15"/>
    </row>
    <row r="102" spans="2:117" s="13" customFormat="1" ht="15" customHeight="1" x14ac:dyDescent="0.2">
      <c r="B102" s="14"/>
      <c r="C102" s="14"/>
      <c r="D102" s="14"/>
      <c r="F102" s="15"/>
      <c r="G102" s="15"/>
      <c r="J102" s="16"/>
      <c r="K102" s="16"/>
      <c r="L102" s="16"/>
      <c r="M102" s="16"/>
      <c r="N102" s="14"/>
      <c r="O102" s="16"/>
      <c r="P102" s="16"/>
      <c r="Q102" s="16"/>
      <c r="R102" s="16"/>
      <c r="S102" s="14"/>
      <c r="T102" s="16"/>
      <c r="U102" s="16"/>
      <c r="V102" s="16"/>
      <c r="W102" s="16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6"/>
      <c r="AR102" s="16"/>
      <c r="AT102" s="16"/>
      <c r="AU102" s="16"/>
      <c r="AV102" s="16"/>
      <c r="AW102" s="16"/>
      <c r="AX102" s="14"/>
      <c r="AY102" s="16"/>
      <c r="AZ102" s="16"/>
      <c r="BA102" s="16"/>
      <c r="BB102" s="16"/>
      <c r="BC102" s="14"/>
      <c r="BD102" s="16"/>
      <c r="BE102" s="16"/>
      <c r="BF102" s="16"/>
      <c r="BG102" s="16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6"/>
      <c r="CB102" s="16"/>
      <c r="CC102" s="16"/>
      <c r="CD102" s="16"/>
      <c r="CE102" s="16"/>
      <c r="CF102" s="16"/>
      <c r="CH102" s="14"/>
      <c r="CI102" s="14"/>
      <c r="CJ102" s="14"/>
      <c r="CK102" s="14"/>
      <c r="CL102" s="14"/>
      <c r="CM102" s="14"/>
      <c r="CN102" s="14"/>
      <c r="CO102" s="14"/>
      <c r="CQ102" s="14"/>
      <c r="CU102" s="14"/>
      <c r="CV102" s="14"/>
      <c r="CW102" s="14"/>
      <c r="CX102" s="14"/>
      <c r="CY102" s="14"/>
      <c r="CZ102" s="14"/>
      <c r="DA102" s="15"/>
      <c r="DB102" s="15"/>
      <c r="DC102" s="15"/>
      <c r="DD102" s="14"/>
      <c r="DE102" s="14"/>
      <c r="DF102" s="14"/>
      <c r="DI102" s="15"/>
      <c r="DJ102" s="15"/>
      <c r="DK102" s="15"/>
      <c r="DL102" s="15"/>
      <c r="DM102" s="15"/>
    </row>
    <row r="103" spans="2:117" s="13" customFormat="1" ht="15" customHeight="1" x14ac:dyDescent="0.2">
      <c r="B103" s="14"/>
      <c r="C103" s="14"/>
      <c r="D103" s="14"/>
      <c r="F103" s="15"/>
      <c r="G103" s="15"/>
      <c r="J103" s="16"/>
      <c r="K103" s="16"/>
      <c r="L103" s="16"/>
      <c r="M103" s="16"/>
      <c r="N103" s="14"/>
      <c r="O103" s="16"/>
      <c r="P103" s="16"/>
      <c r="Q103" s="16"/>
      <c r="R103" s="16"/>
      <c r="S103" s="14"/>
      <c r="T103" s="16"/>
      <c r="U103" s="16"/>
      <c r="V103" s="16"/>
      <c r="W103" s="16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6"/>
      <c r="AR103" s="16"/>
      <c r="AT103" s="16"/>
      <c r="AU103" s="16"/>
      <c r="AV103" s="16"/>
      <c r="AW103" s="16"/>
      <c r="AX103" s="14"/>
      <c r="AY103" s="16"/>
      <c r="AZ103" s="16"/>
      <c r="BA103" s="16"/>
      <c r="BB103" s="16"/>
      <c r="BC103" s="14"/>
      <c r="BD103" s="16"/>
      <c r="BE103" s="16"/>
      <c r="BF103" s="16"/>
      <c r="BG103" s="16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6"/>
      <c r="CB103" s="16"/>
      <c r="CC103" s="16"/>
      <c r="CD103" s="16"/>
      <c r="CE103" s="16"/>
      <c r="CF103" s="16"/>
      <c r="CH103" s="14"/>
      <c r="CI103" s="14"/>
      <c r="CJ103" s="14"/>
      <c r="CK103" s="14"/>
      <c r="CL103" s="14"/>
      <c r="CM103" s="14"/>
      <c r="CN103" s="14"/>
      <c r="CO103" s="14"/>
      <c r="CQ103" s="14"/>
      <c r="CU103" s="14"/>
      <c r="CV103" s="14"/>
      <c r="CW103" s="14"/>
      <c r="CX103" s="14"/>
      <c r="CY103" s="14"/>
      <c r="CZ103" s="14"/>
      <c r="DA103" s="15"/>
      <c r="DB103" s="15"/>
      <c r="DC103" s="15"/>
      <c r="DD103" s="14"/>
      <c r="DE103" s="14"/>
      <c r="DF103" s="14"/>
      <c r="DI103" s="15"/>
      <c r="DJ103" s="15"/>
      <c r="DK103" s="15"/>
      <c r="DL103" s="15"/>
      <c r="DM103" s="15"/>
    </row>
    <row r="104" spans="2:117" s="13" customFormat="1" ht="15" customHeight="1" x14ac:dyDescent="0.2">
      <c r="B104" s="14"/>
      <c r="C104" s="14"/>
      <c r="D104" s="14"/>
      <c r="F104" s="15"/>
      <c r="G104" s="15"/>
      <c r="J104" s="16"/>
      <c r="K104" s="16"/>
      <c r="L104" s="16"/>
      <c r="M104" s="16"/>
      <c r="N104" s="14"/>
      <c r="O104" s="16"/>
      <c r="P104" s="16"/>
      <c r="Q104" s="16"/>
      <c r="R104" s="16"/>
      <c r="S104" s="14"/>
      <c r="T104" s="16"/>
      <c r="U104" s="16"/>
      <c r="V104" s="16"/>
      <c r="W104" s="16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6"/>
      <c r="AR104" s="16"/>
      <c r="AT104" s="16"/>
      <c r="AU104" s="16"/>
      <c r="AV104" s="16"/>
      <c r="AW104" s="16"/>
      <c r="AX104" s="14"/>
      <c r="AY104" s="16"/>
      <c r="AZ104" s="16"/>
      <c r="BA104" s="16"/>
      <c r="BB104" s="16"/>
      <c r="BC104" s="14"/>
      <c r="BD104" s="16"/>
      <c r="BE104" s="16"/>
      <c r="BF104" s="16"/>
      <c r="BG104" s="16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6"/>
      <c r="CB104" s="16"/>
      <c r="CC104" s="16"/>
      <c r="CD104" s="16"/>
      <c r="CE104" s="16"/>
      <c r="CF104" s="16"/>
      <c r="CH104" s="14"/>
      <c r="CI104" s="14"/>
      <c r="CJ104" s="14"/>
      <c r="CK104" s="14"/>
      <c r="CL104" s="14"/>
      <c r="CM104" s="14"/>
      <c r="CN104" s="14"/>
      <c r="CO104" s="14"/>
      <c r="CQ104" s="14"/>
      <c r="CU104" s="14"/>
      <c r="CV104" s="14"/>
      <c r="CW104" s="14"/>
      <c r="CX104" s="14"/>
      <c r="CY104" s="14"/>
      <c r="CZ104" s="14"/>
      <c r="DA104" s="15"/>
      <c r="DB104" s="15"/>
      <c r="DC104" s="15"/>
      <c r="DD104" s="14"/>
      <c r="DE104" s="14"/>
      <c r="DF104" s="14"/>
      <c r="DI104" s="15"/>
      <c r="DJ104" s="15"/>
      <c r="DK104" s="15"/>
      <c r="DL104" s="15"/>
      <c r="DM104" s="15"/>
    </row>
    <row r="105" spans="2:117" s="13" customFormat="1" ht="15" customHeight="1" x14ac:dyDescent="0.2">
      <c r="B105" s="14"/>
      <c r="C105" s="14"/>
      <c r="D105" s="14"/>
      <c r="F105" s="15"/>
      <c r="G105" s="15"/>
      <c r="J105" s="16"/>
      <c r="K105" s="16"/>
      <c r="L105" s="16"/>
      <c r="M105" s="16"/>
      <c r="N105" s="14"/>
      <c r="O105" s="16"/>
      <c r="P105" s="16"/>
      <c r="Q105" s="16"/>
      <c r="R105" s="16"/>
      <c r="S105" s="14"/>
      <c r="T105" s="16"/>
      <c r="U105" s="16"/>
      <c r="V105" s="16"/>
      <c r="W105" s="16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6"/>
      <c r="AR105" s="16"/>
      <c r="AT105" s="16"/>
      <c r="AU105" s="16"/>
      <c r="AV105" s="16"/>
      <c r="AW105" s="16"/>
      <c r="AX105" s="14"/>
      <c r="AY105" s="16"/>
      <c r="AZ105" s="16"/>
      <c r="BA105" s="16"/>
      <c r="BB105" s="16"/>
      <c r="BC105" s="14"/>
      <c r="BD105" s="16"/>
      <c r="BE105" s="16"/>
      <c r="BF105" s="16"/>
      <c r="BG105" s="16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6"/>
      <c r="CB105" s="16"/>
      <c r="CC105" s="16"/>
      <c r="CD105" s="16"/>
      <c r="CE105" s="16"/>
      <c r="CF105" s="16"/>
      <c r="CH105" s="14"/>
      <c r="CI105" s="14"/>
      <c r="CJ105" s="14"/>
      <c r="CK105" s="14"/>
      <c r="CL105" s="14"/>
      <c r="CM105" s="14"/>
      <c r="CN105" s="14"/>
      <c r="CO105" s="14"/>
      <c r="CQ105" s="14"/>
      <c r="CU105" s="14"/>
      <c r="CV105" s="14"/>
      <c r="CW105" s="14"/>
      <c r="CX105" s="14"/>
      <c r="CY105" s="14"/>
      <c r="CZ105" s="14"/>
      <c r="DA105" s="15"/>
      <c r="DB105" s="15"/>
      <c r="DC105" s="15"/>
      <c r="DD105" s="14"/>
      <c r="DE105" s="14"/>
      <c r="DF105" s="14"/>
      <c r="DI105" s="15"/>
      <c r="DJ105" s="15"/>
      <c r="DK105" s="15"/>
      <c r="DL105" s="15"/>
      <c r="DM105" s="15"/>
    </row>
    <row r="106" spans="2:117" s="13" customFormat="1" ht="15" customHeight="1" x14ac:dyDescent="0.2">
      <c r="B106" s="14"/>
      <c r="C106" s="14"/>
      <c r="D106" s="14"/>
      <c r="F106" s="15"/>
      <c r="G106" s="15"/>
      <c r="J106" s="16"/>
      <c r="K106" s="16"/>
      <c r="L106" s="16"/>
      <c r="M106" s="16"/>
      <c r="N106" s="14"/>
      <c r="O106" s="16"/>
      <c r="P106" s="16"/>
      <c r="Q106" s="16"/>
      <c r="R106" s="16"/>
      <c r="S106" s="14"/>
      <c r="T106" s="16"/>
      <c r="U106" s="16"/>
      <c r="V106" s="16"/>
      <c r="W106" s="16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6"/>
      <c r="AR106" s="16"/>
      <c r="AT106" s="16"/>
      <c r="AU106" s="16"/>
      <c r="AV106" s="16"/>
      <c r="AW106" s="16"/>
      <c r="AX106" s="14"/>
      <c r="AY106" s="16"/>
      <c r="AZ106" s="16"/>
      <c r="BA106" s="16"/>
      <c r="BB106" s="16"/>
      <c r="BC106" s="14"/>
      <c r="BD106" s="16"/>
      <c r="BE106" s="16"/>
      <c r="BF106" s="16"/>
      <c r="BG106" s="16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6"/>
      <c r="CB106" s="16"/>
      <c r="CC106" s="16"/>
      <c r="CD106" s="16"/>
      <c r="CE106" s="16"/>
      <c r="CF106" s="16"/>
      <c r="CH106" s="14"/>
      <c r="CI106" s="14"/>
      <c r="CJ106" s="14"/>
      <c r="CK106" s="14"/>
      <c r="CL106" s="14"/>
      <c r="CM106" s="14"/>
      <c r="CN106" s="14"/>
      <c r="CO106" s="14"/>
      <c r="CQ106" s="14"/>
      <c r="CU106" s="14"/>
      <c r="CV106" s="14"/>
      <c r="CW106" s="14"/>
      <c r="CX106" s="14"/>
      <c r="CY106" s="14"/>
      <c r="CZ106" s="14"/>
      <c r="DA106" s="15"/>
      <c r="DB106" s="15"/>
      <c r="DC106" s="15"/>
      <c r="DD106" s="14"/>
      <c r="DE106" s="14"/>
      <c r="DF106" s="14"/>
      <c r="DI106" s="15"/>
      <c r="DJ106" s="15"/>
      <c r="DK106" s="15"/>
      <c r="DL106" s="15"/>
      <c r="DM106" s="15"/>
    </row>
    <row r="107" spans="2:117" s="13" customFormat="1" ht="15" customHeight="1" x14ac:dyDescent="0.2">
      <c r="B107" s="14"/>
      <c r="C107" s="14"/>
      <c r="D107" s="14"/>
      <c r="F107" s="15"/>
      <c r="G107" s="15"/>
      <c r="J107" s="16"/>
      <c r="K107" s="16"/>
      <c r="L107" s="16"/>
      <c r="M107" s="16"/>
      <c r="N107" s="14"/>
      <c r="O107" s="16"/>
      <c r="P107" s="16"/>
      <c r="Q107" s="16"/>
      <c r="R107" s="16"/>
      <c r="S107" s="14"/>
      <c r="T107" s="16"/>
      <c r="U107" s="16"/>
      <c r="V107" s="16"/>
      <c r="W107" s="16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6"/>
      <c r="AR107" s="16"/>
      <c r="AT107" s="16"/>
      <c r="AU107" s="16"/>
      <c r="AV107" s="16"/>
      <c r="AW107" s="16"/>
      <c r="AX107" s="14"/>
      <c r="AY107" s="16"/>
      <c r="AZ107" s="16"/>
      <c r="BA107" s="16"/>
      <c r="BB107" s="16"/>
      <c r="BC107" s="14"/>
      <c r="BD107" s="16"/>
      <c r="BE107" s="16"/>
      <c r="BF107" s="16"/>
      <c r="BG107" s="16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6"/>
      <c r="CB107" s="16"/>
      <c r="CC107" s="16"/>
      <c r="CD107" s="16"/>
      <c r="CE107" s="16"/>
      <c r="CF107" s="16"/>
      <c r="CH107" s="14"/>
      <c r="CI107" s="14"/>
      <c r="CJ107" s="14"/>
      <c r="CK107" s="14"/>
      <c r="CL107" s="14"/>
      <c r="CM107" s="14"/>
      <c r="CN107" s="14"/>
      <c r="CO107" s="14"/>
      <c r="CQ107" s="14"/>
      <c r="CU107" s="14"/>
      <c r="CV107" s="14"/>
      <c r="CW107" s="14"/>
      <c r="CX107" s="14"/>
      <c r="CY107" s="14"/>
      <c r="CZ107" s="14"/>
      <c r="DA107" s="15"/>
      <c r="DB107" s="15"/>
      <c r="DC107" s="15"/>
      <c r="DD107" s="14"/>
      <c r="DE107" s="14"/>
      <c r="DF107" s="14"/>
      <c r="DI107" s="15"/>
      <c r="DJ107" s="15"/>
      <c r="DK107" s="15"/>
      <c r="DL107" s="15"/>
      <c r="DM107" s="15"/>
    </row>
    <row r="108" spans="2:117" s="13" customFormat="1" ht="15" customHeight="1" x14ac:dyDescent="0.2">
      <c r="B108" s="14"/>
      <c r="C108" s="14"/>
      <c r="D108" s="14"/>
      <c r="F108" s="15"/>
      <c r="G108" s="15"/>
      <c r="J108" s="16"/>
      <c r="K108" s="16"/>
      <c r="L108" s="16"/>
      <c r="M108" s="16"/>
      <c r="N108" s="14"/>
      <c r="O108" s="16"/>
      <c r="P108" s="16"/>
      <c r="Q108" s="16"/>
      <c r="R108" s="16"/>
      <c r="S108" s="14"/>
      <c r="T108" s="16"/>
      <c r="U108" s="16"/>
      <c r="V108" s="16"/>
      <c r="W108" s="16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6"/>
      <c r="AR108" s="16"/>
      <c r="AT108" s="16"/>
      <c r="AU108" s="16"/>
      <c r="AV108" s="16"/>
      <c r="AW108" s="16"/>
      <c r="AX108" s="14"/>
      <c r="AY108" s="16"/>
      <c r="AZ108" s="16"/>
      <c r="BA108" s="16"/>
      <c r="BB108" s="16"/>
      <c r="BC108" s="14"/>
      <c r="BD108" s="16"/>
      <c r="BE108" s="16"/>
      <c r="BF108" s="16"/>
      <c r="BG108" s="16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6"/>
      <c r="CB108" s="16"/>
      <c r="CC108" s="16"/>
      <c r="CD108" s="16"/>
      <c r="CE108" s="16"/>
      <c r="CF108" s="16"/>
      <c r="CH108" s="14"/>
      <c r="CI108" s="14"/>
      <c r="CJ108" s="14"/>
      <c r="CK108" s="14"/>
      <c r="CL108" s="14"/>
      <c r="CM108" s="14"/>
      <c r="CN108" s="14"/>
      <c r="CO108" s="14"/>
      <c r="CQ108" s="14"/>
      <c r="CU108" s="14"/>
      <c r="CV108" s="14"/>
      <c r="CW108" s="14"/>
      <c r="CX108" s="14"/>
      <c r="CY108" s="14"/>
      <c r="CZ108" s="14"/>
      <c r="DA108" s="15"/>
      <c r="DB108" s="15"/>
      <c r="DC108" s="15"/>
      <c r="DD108" s="14"/>
      <c r="DE108" s="14"/>
      <c r="DF108" s="14"/>
      <c r="DI108" s="15"/>
      <c r="DJ108" s="15"/>
      <c r="DK108" s="15"/>
      <c r="DL108" s="15"/>
      <c r="DM108" s="15"/>
    </row>
    <row r="109" spans="2:117" s="13" customFormat="1" ht="15" customHeight="1" x14ac:dyDescent="0.2">
      <c r="B109" s="14"/>
      <c r="C109" s="14"/>
      <c r="D109" s="14"/>
      <c r="F109" s="15"/>
      <c r="G109" s="15"/>
      <c r="J109" s="16"/>
      <c r="K109" s="16"/>
      <c r="L109" s="16"/>
      <c r="M109" s="16"/>
      <c r="N109" s="14"/>
      <c r="O109" s="16"/>
      <c r="P109" s="16"/>
      <c r="Q109" s="16"/>
      <c r="R109" s="16"/>
      <c r="S109" s="14"/>
      <c r="T109" s="16"/>
      <c r="U109" s="16"/>
      <c r="V109" s="16"/>
      <c r="W109" s="16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6"/>
      <c r="AR109" s="16"/>
      <c r="AT109" s="16"/>
      <c r="AU109" s="16"/>
      <c r="AV109" s="16"/>
      <c r="AW109" s="16"/>
      <c r="AX109" s="14"/>
      <c r="AY109" s="16"/>
      <c r="AZ109" s="16"/>
      <c r="BA109" s="16"/>
      <c r="BB109" s="16"/>
      <c r="BC109" s="14"/>
      <c r="BD109" s="16"/>
      <c r="BE109" s="16"/>
      <c r="BF109" s="16"/>
      <c r="BG109" s="16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6"/>
      <c r="CB109" s="16"/>
      <c r="CC109" s="16"/>
      <c r="CD109" s="16"/>
      <c r="CE109" s="16"/>
      <c r="CF109" s="16"/>
      <c r="CH109" s="14"/>
      <c r="CI109" s="14"/>
      <c r="CJ109" s="14"/>
      <c r="CK109" s="14"/>
      <c r="CL109" s="14"/>
      <c r="CM109" s="14"/>
      <c r="CN109" s="14"/>
      <c r="CO109" s="14"/>
      <c r="CQ109" s="14"/>
      <c r="CU109" s="14"/>
      <c r="CV109" s="14"/>
      <c r="CW109" s="14"/>
      <c r="CX109" s="14"/>
      <c r="CY109" s="14"/>
      <c r="CZ109" s="14"/>
      <c r="DA109" s="15"/>
      <c r="DB109" s="15"/>
      <c r="DC109" s="15"/>
      <c r="DD109" s="14"/>
      <c r="DE109" s="14"/>
      <c r="DF109" s="14"/>
      <c r="DI109" s="15"/>
      <c r="DJ109" s="15"/>
      <c r="DK109" s="15"/>
      <c r="DL109" s="15"/>
      <c r="DM109" s="15"/>
    </row>
    <row r="110" spans="2:117" s="13" customFormat="1" ht="15" customHeight="1" x14ac:dyDescent="0.2">
      <c r="B110" s="14"/>
      <c r="C110" s="14"/>
      <c r="D110" s="14"/>
      <c r="F110" s="15"/>
      <c r="G110" s="15"/>
      <c r="J110" s="16"/>
      <c r="K110" s="16"/>
      <c r="L110" s="16"/>
      <c r="M110" s="16"/>
      <c r="N110" s="14"/>
      <c r="O110" s="16"/>
      <c r="P110" s="16"/>
      <c r="Q110" s="16"/>
      <c r="R110" s="16"/>
      <c r="S110" s="14"/>
      <c r="T110" s="16"/>
      <c r="U110" s="16"/>
      <c r="V110" s="16"/>
      <c r="W110" s="16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6"/>
      <c r="AR110" s="16"/>
      <c r="AT110" s="16"/>
      <c r="AU110" s="16"/>
      <c r="AV110" s="16"/>
      <c r="AW110" s="16"/>
      <c r="AX110" s="14"/>
      <c r="AY110" s="16"/>
      <c r="AZ110" s="16"/>
      <c r="BA110" s="16"/>
      <c r="BB110" s="16"/>
      <c r="BC110" s="14"/>
      <c r="BD110" s="16"/>
      <c r="BE110" s="16"/>
      <c r="BF110" s="16"/>
      <c r="BG110" s="16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6"/>
      <c r="CB110" s="16"/>
      <c r="CC110" s="16"/>
      <c r="CD110" s="16"/>
      <c r="CE110" s="16"/>
      <c r="CF110" s="16"/>
      <c r="CH110" s="14"/>
      <c r="CI110" s="14"/>
      <c r="CJ110" s="14"/>
      <c r="CK110" s="14"/>
      <c r="CL110" s="14"/>
      <c r="CM110" s="14"/>
      <c r="CN110" s="14"/>
      <c r="CO110" s="14"/>
      <c r="CQ110" s="14"/>
      <c r="CU110" s="14"/>
      <c r="CV110" s="14"/>
      <c r="CW110" s="14"/>
      <c r="CX110" s="14"/>
      <c r="CY110" s="14"/>
      <c r="CZ110" s="14"/>
      <c r="DA110" s="15"/>
      <c r="DB110" s="15"/>
      <c r="DC110" s="15"/>
      <c r="DD110" s="14"/>
      <c r="DE110" s="14"/>
      <c r="DF110" s="14"/>
      <c r="DI110" s="15"/>
      <c r="DJ110" s="15"/>
      <c r="DK110" s="15"/>
      <c r="DL110" s="15"/>
      <c r="DM110" s="15"/>
    </row>
    <row r="111" spans="2:117" s="13" customFormat="1" ht="15" customHeight="1" x14ac:dyDescent="0.2">
      <c r="B111" s="14"/>
      <c r="C111" s="14"/>
      <c r="D111" s="14"/>
      <c r="F111" s="15"/>
      <c r="G111" s="15"/>
      <c r="J111" s="16"/>
      <c r="K111" s="16"/>
      <c r="L111" s="16"/>
      <c r="M111" s="16"/>
      <c r="N111" s="14"/>
      <c r="O111" s="16"/>
      <c r="P111" s="16"/>
      <c r="Q111" s="16"/>
      <c r="R111" s="16"/>
      <c r="S111" s="14"/>
      <c r="T111" s="16"/>
      <c r="U111" s="16"/>
      <c r="V111" s="16"/>
      <c r="W111" s="16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6"/>
      <c r="AR111" s="16"/>
      <c r="AT111" s="16"/>
      <c r="AU111" s="16"/>
      <c r="AV111" s="16"/>
      <c r="AW111" s="16"/>
      <c r="AX111" s="14"/>
      <c r="AY111" s="16"/>
      <c r="AZ111" s="16"/>
      <c r="BA111" s="16"/>
      <c r="BB111" s="16"/>
      <c r="BC111" s="14"/>
      <c r="BD111" s="16"/>
      <c r="BE111" s="16"/>
      <c r="BF111" s="16"/>
      <c r="BG111" s="16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6"/>
      <c r="CB111" s="16"/>
      <c r="CC111" s="16"/>
      <c r="CD111" s="16"/>
      <c r="CE111" s="16"/>
      <c r="CF111" s="16"/>
      <c r="CH111" s="14"/>
      <c r="CI111" s="14"/>
      <c r="CJ111" s="14"/>
      <c r="CK111" s="14"/>
      <c r="CL111" s="14"/>
      <c r="CM111" s="14"/>
      <c r="CN111" s="14"/>
      <c r="CO111" s="14"/>
      <c r="CQ111" s="14"/>
      <c r="CU111" s="14"/>
      <c r="CV111" s="14"/>
      <c r="CW111" s="14"/>
      <c r="CX111" s="14"/>
      <c r="CY111" s="14"/>
      <c r="CZ111" s="14"/>
      <c r="DA111" s="15"/>
      <c r="DB111" s="15"/>
      <c r="DC111" s="15"/>
      <c r="DD111" s="14"/>
      <c r="DE111" s="14"/>
      <c r="DF111" s="14"/>
      <c r="DI111" s="15"/>
      <c r="DJ111" s="15"/>
      <c r="DK111" s="15"/>
      <c r="DL111" s="15"/>
      <c r="DM111" s="15"/>
    </row>
    <row r="112" spans="2:117" s="13" customFormat="1" ht="15" customHeight="1" x14ac:dyDescent="0.2">
      <c r="B112" s="14"/>
      <c r="C112" s="14"/>
      <c r="D112" s="14"/>
      <c r="F112" s="15"/>
      <c r="G112" s="15"/>
      <c r="J112" s="16"/>
      <c r="K112" s="16"/>
      <c r="L112" s="16"/>
      <c r="M112" s="16"/>
      <c r="N112" s="14"/>
      <c r="O112" s="16"/>
      <c r="P112" s="16"/>
      <c r="Q112" s="16"/>
      <c r="R112" s="16"/>
      <c r="S112" s="14"/>
      <c r="T112" s="16"/>
      <c r="U112" s="16"/>
      <c r="V112" s="16"/>
      <c r="W112" s="16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6"/>
      <c r="AR112" s="16"/>
      <c r="AT112" s="16"/>
      <c r="AU112" s="16"/>
      <c r="AV112" s="16"/>
      <c r="AW112" s="16"/>
      <c r="AX112" s="14"/>
      <c r="AY112" s="16"/>
      <c r="AZ112" s="16"/>
      <c r="BA112" s="16"/>
      <c r="BB112" s="16"/>
      <c r="BC112" s="14"/>
      <c r="BD112" s="16"/>
      <c r="BE112" s="16"/>
      <c r="BF112" s="16"/>
      <c r="BG112" s="16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6"/>
      <c r="CB112" s="16"/>
      <c r="CC112" s="16"/>
      <c r="CD112" s="16"/>
      <c r="CE112" s="16"/>
      <c r="CF112" s="16"/>
      <c r="CH112" s="14"/>
      <c r="CI112" s="14"/>
      <c r="CJ112" s="14"/>
      <c r="CK112" s="14"/>
      <c r="CL112" s="14"/>
      <c r="CM112" s="14"/>
      <c r="CN112" s="14"/>
      <c r="CO112" s="14"/>
      <c r="CQ112" s="14"/>
      <c r="CU112" s="14"/>
      <c r="CV112" s="14"/>
      <c r="CW112" s="14"/>
      <c r="CX112" s="14"/>
      <c r="CY112" s="14"/>
      <c r="CZ112" s="14"/>
      <c r="DA112" s="15"/>
      <c r="DB112" s="15"/>
      <c r="DC112" s="15"/>
      <c r="DD112" s="14"/>
      <c r="DE112" s="14"/>
      <c r="DF112" s="14"/>
      <c r="DI112" s="15"/>
      <c r="DJ112" s="15"/>
      <c r="DK112" s="15"/>
      <c r="DL112" s="15"/>
      <c r="DM112" s="15"/>
    </row>
    <row r="113" spans="2:117" s="13" customFormat="1" ht="15" customHeight="1" x14ac:dyDescent="0.2">
      <c r="B113" s="14"/>
      <c r="C113" s="14"/>
      <c r="D113" s="14"/>
      <c r="F113" s="15"/>
      <c r="G113" s="15"/>
      <c r="J113" s="16"/>
      <c r="K113" s="16"/>
      <c r="L113" s="16"/>
      <c r="M113" s="16"/>
      <c r="N113" s="14"/>
      <c r="O113" s="16"/>
      <c r="P113" s="16"/>
      <c r="Q113" s="16"/>
      <c r="R113" s="16"/>
      <c r="S113" s="14"/>
      <c r="T113" s="16"/>
      <c r="U113" s="16"/>
      <c r="V113" s="16"/>
      <c r="W113" s="16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6"/>
      <c r="AR113" s="16"/>
      <c r="AT113" s="16"/>
      <c r="AU113" s="16"/>
      <c r="AV113" s="16"/>
      <c r="AW113" s="16"/>
      <c r="AX113" s="14"/>
      <c r="AY113" s="16"/>
      <c r="AZ113" s="16"/>
      <c r="BA113" s="16"/>
      <c r="BB113" s="16"/>
      <c r="BC113" s="14"/>
      <c r="BD113" s="16"/>
      <c r="BE113" s="16"/>
      <c r="BF113" s="16"/>
      <c r="BG113" s="16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6"/>
      <c r="CB113" s="16"/>
      <c r="CC113" s="16"/>
      <c r="CD113" s="16"/>
      <c r="CE113" s="16"/>
      <c r="CF113" s="16"/>
      <c r="CH113" s="14"/>
      <c r="CI113" s="14"/>
      <c r="CJ113" s="14"/>
      <c r="CK113" s="14"/>
      <c r="CL113" s="14"/>
      <c r="CM113" s="14"/>
      <c r="CN113" s="14"/>
      <c r="CO113" s="14"/>
      <c r="CQ113" s="14"/>
      <c r="CU113" s="14"/>
      <c r="CV113" s="14"/>
      <c r="CW113" s="14"/>
      <c r="CX113" s="14"/>
      <c r="CY113" s="14"/>
      <c r="CZ113" s="14"/>
      <c r="DA113" s="15"/>
      <c r="DB113" s="15"/>
      <c r="DC113" s="15"/>
      <c r="DD113" s="14"/>
      <c r="DE113" s="14"/>
      <c r="DF113" s="14"/>
      <c r="DI113" s="15"/>
      <c r="DJ113" s="15"/>
      <c r="DK113" s="15"/>
      <c r="DL113" s="15"/>
      <c r="DM113" s="15"/>
    </row>
    <row r="114" spans="2:117" s="13" customFormat="1" ht="15" customHeight="1" x14ac:dyDescent="0.2">
      <c r="B114" s="14"/>
      <c r="C114" s="14"/>
      <c r="D114" s="14"/>
      <c r="F114" s="15"/>
      <c r="G114" s="15"/>
      <c r="J114" s="16"/>
      <c r="K114" s="16"/>
      <c r="L114" s="16"/>
      <c r="M114" s="16"/>
      <c r="N114" s="14"/>
      <c r="O114" s="16"/>
      <c r="P114" s="16"/>
      <c r="Q114" s="16"/>
      <c r="R114" s="16"/>
      <c r="S114" s="14"/>
      <c r="T114" s="16"/>
      <c r="U114" s="16"/>
      <c r="V114" s="16"/>
      <c r="W114" s="16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6"/>
      <c r="AR114" s="16"/>
      <c r="AT114" s="16"/>
      <c r="AU114" s="16"/>
      <c r="AV114" s="16"/>
      <c r="AW114" s="16"/>
      <c r="AX114" s="14"/>
      <c r="AY114" s="16"/>
      <c r="AZ114" s="16"/>
      <c r="BA114" s="16"/>
      <c r="BB114" s="16"/>
      <c r="BC114" s="14"/>
      <c r="BD114" s="16"/>
      <c r="BE114" s="16"/>
      <c r="BF114" s="16"/>
      <c r="BG114" s="16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6"/>
      <c r="CB114" s="16"/>
      <c r="CC114" s="16"/>
      <c r="CD114" s="16"/>
      <c r="CE114" s="16"/>
      <c r="CF114" s="16"/>
      <c r="CH114" s="14"/>
      <c r="CI114" s="14"/>
      <c r="CJ114" s="14"/>
      <c r="CK114" s="14"/>
      <c r="CL114" s="14"/>
      <c r="CM114" s="14"/>
      <c r="CN114" s="14"/>
      <c r="CO114" s="14"/>
      <c r="CQ114" s="14"/>
      <c r="CU114" s="14"/>
      <c r="CV114" s="14"/>
      <c r="CW114" s="14"/>
      <c r="CX114" s="14"/>
      <c r="CY114" s="14"/>
      <c r="CZ114" s="14"/>
      <c r="DA114" s="15"/>
      <c r="DB114" s="15"/>
      <c r="DC114" s="15"/>
      <c r="DD114" s="14"/>
      <c r="DE114" s="14"/>
      <c r="DF114" s="14"/>
      <c r="DI114" s="15"/>
      <c r="DJ114" s="15"/>
      <c r="DK114" s="15"/>
      <c r="DL114" s="15"/>
      <c r="DM114" s="15"/>
    </row>
    <row r="115" spans="2:117" s="13" customFormat="1" ht="15" customHeight="1" x14ac:dyDescent="0.2">
      <c r="B115" s="14"/>
      <c r="C115" s="14"/>
      <c r="D115" s="14"/>
      <c r="F115" s="15"/>
      <c r="G115" s="15"/>
      <c r="J115" s="16"/>
      <c r="K115" s="16"/>
      <c r="L115" s="16"/>
      <c r="M115" s="16"/>
      <c r="N115" s="14"/>
      <c r="O115" s="16"/>
      <c r="P115" s="16"/>
      <c r="Q115" s="16"/>
      <c r="R115" s="16"/>
      <c r="S115" s="14"/>
      <c r="T115" s="16"/>
      <c r="U115" s="16"/>
      <c r="V115" s="16"/>
      <c r="W115" s="16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6"/>
      <c r="AR115" s="16"/>
      <c r="AT115" s="16"/>
      <c r="AU115" s="16"/>
      <c r="AV115" s="16"/>
      <c r="AW115" s="16"/>
      <c r="AX115" s="14"/>
      <c r="AY115" s="16"/>
      <c r="AZ115" s="16"/>
      <c r="BA115" s="16"/>
      <c r="BB115" s="16"/>
      <c r="BC115" s="14"/>
      <c r="BD115" s="16"/>
      <c r="BE115" s="16"/>
      <c r="BF115" s="16"/>
      <c r="BG115" s="16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6"/>
      <c r="CB115" s="16"/>
      <c r="CC115" s="16"/>
      <c r="CD115" s="16"/>
      <c r="CE115" s="16"/>
      <c r="CF115" s="16"/>
      <c r="CH115" s="14"/>
      <c r="CI115" s="14"/>
      <c r="CJ115" s="14"/>
      <c r="CK115" s="14"/>
      <c r="CL115" s="14"/>
      <c r="CM115" s="14"/>
      <c r="CN115" s="14"/>
      <c r="CO115" s="14"/>
      <c r="CQ115" s="14"/>
      <c r="CU115" s="14"/>
      <c r="CV115" s="14"/>
      <c r="CW115" s="14"/>
      <c r="CX115" s="14"/>
      <c r="CY115" s="14"/>
      <c r="CZ115" s="14"/>
      <c r="DA115" s="15"/>
      <c r="DB115" s="15"/>
      <c r="DC115" s="15"/>
      <c r="DD115" s="14"/>
      <c r="DE115" s="14"/>
      <c r="DF115" s="14"/>
      <c r="DI115" s="15"/>
      <c r="DJ115" s="15"/>
      <c r="DK115" s="15"/>
      <c r="DL115" s="15"/>
      <c r="DM115" s="15"/>
    </row>
    <row r="116" spans="2:117" s="13" customFormat="1" ht="15" customHeight="1" x14ac:dyDescent="0.2">
      <c r="B116" s="14"/>
      <c r="C116" s="14"/>
      <c r="D116" s="14"/>
      <c r="F116" s="15"/>
      <c r="G116" s="15"/>
      <c r="J116" s="16"/>
      <c r="K116" s="16"/>
      <c r="L116" s="16"/>
      <c r="M116" s="16"/>
      <c r="N116" s="14"/>
      <c r="O116" s="16"/>
      <c r="P116" s="16"/>
      <c r="Q116" s="16"/>
      <c r="R116" s="16"/>
      <c r="S116" s="14"/>
      <c r="T116" s="16"/>
      <c r="U116" s="16"/>
      <c r="V116" s="16"/>
      <c r="W116" s="16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6"/>
      <c r="AR116" s="16"/>
      <c r="AT116" s="16"/>
      <c r="AU116" s="16"/>
      <c r="AV116" s="16"/>
      <c r="AW116" s="16"/>
      <c r="AX116" s="14"/>
      <c r="AY116" s="16"/>
      <c r="AZ116" s="16"/>
      <c r="BA116" s="16"/>
      <c r="BB116" s="16"/>
      <c r="BC116" s="14"/>
      <c r="BD116" s="16"/>
      <c r="BE116" s="16"/>
      <c r="BF116" s="16"/>
      <c r="BG116" s="16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6"/>
      <c r="CB116" s="16"/>
      <c r="CC116" s="16"/>
      <c r="CD116" s="16"/>
      <c r="CE116" s="16"/>
      <c r="CF116" s="16"/>
      <c r="CH116" s="14"/>
      <c r="CI116" s="14"/>
      <c r="CJ116" s="14"/>
      <c r="CK116" s="14"/>
      <c r="CL116" s="14"/>
      <c r="CM116" s="14"/>
      <c r="CN116" s="14"/>
      <c r="CO116" s="14"/>
      <c r="CQ116" s="14"/>
      <c r="CU116" s="14"/>
      <c r="CV116" s="14"/>
      <c r="CW116" s="14"/>
      <c r="CX116" s="14"/>
      <c r="CY116" s="14"/>
      <c r="CZ116" s="14"/>
      <c r="DA116" s="15"/>
      <c r="DB116" s="15"/>
      <c r="DC116" s="15"/>
      <c r="DD116" s="14"/>
      <c r="DE116" s="14"/>
      <c r="DF116" s="14"/>
      <c r="DI116" s="15"/>
      <c r="DJ116" s="15"/>
      <c r="DK116" s="15"/>
      <c r="DL116" s="15"/>
      <c r="DM116" s="15"/>
    </row>
    <row r="117" spans="2:117" s="13" customFormat="1" ht="15" customHeight="1" x14ac:dyDescent="0.2">
      <c r="B117" s="14"/>
      <c r="C117" s="14"/>
      <c r="D117" s="14"/>
      <c r="F117" s="15"/>
      <c r="G117" s="15"/>
      <c r="J117" s="16"/>
      <c r="K117" s="16"/>
      <c r="L117" s="16"/>
      <c r="M117" s="16"/>
      <c r="N117" s="14"/>
      <c r="O117" s="16"/>
      <c r="P117" s="16"/>
      <c r="Q117" s="16"/>
      <c r="R117" s="16"/>
      <c r="S117" s="14"/>
      <c r="T117" s="16"/>
      <c r="U117" s="16"/>
      <c r="V117" s="16"/>
      <c r="W117" s="16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6"/>
      <c r="AR117" s="16"/>
      <c r="AT117" s="16"/>
      <c r="AU117" s="16"/>
      <c r="AV117" s="16"/>
      <c r="AW117" s="16"/>
      <c r="AX117" s="14"/>
      <c r="AY117" s="16"/>
      <c r="AZ117" s="16"/>
      <c r="BA117" s="16"/>
      <c r="BB117" s="16"/>
      <c r="BC117" s="14"/>
      <c r="BD117" s="16"/>
      <c r="BE117" s="16"/>
      <c r="BF117" s="16"/>
      <c r="BG117" s="16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6"/>
      <c r="CB117" s="16"/>
      <c r="CC117" s="16"/>
      <c r="CD117" s="16"/>
      <c r="CE117" s="16"/>
      <c r="CF117" s="16"/>
      <c r="CH117" s="14"/>
      <c r="CI117" s="14"/>
      <c r="CJ117" s="14"/>
      <c r="CK117" s="14"/>
      <c r="CL117" s="14"/>
      <c r="CM117" s="14"/>
      <c r="CN117" s="14"/>
      <c r="CO117" s="14"/>
      <c r="CQ117" s="14"/>
      <c r="CU117" s="14"/>
      <c r="CV117" s="14"/>
      <c r="CW117" s="14"/>
      <c r="CX117" s="14"/>
      <c r="CY117" s="14"/>
      <c r="CZ117" s="14"/>
      <c r="DA117" s="15"/>
      <c r="DB117" s="15"/>
      <c r="DC117" s="15"/>
      <c r="DD117" s="14"/>
      <c r="DE117" s="14"/>
      <c r="DF117" s="14"/>
      <c r="DI117" s="15"/>
      <c r="DJ117" s="15"/>
      <c r="DK117" s="15"/>
      <c r="DL117" s="15"/>
      <c r="DM117" s="15"/>
    </row>
    <row r="118" spans="2:117" s="13" customFormat="1" ht="15" customHeight="1" x14ac:dyDescent="0.2">
      <c r="B118" s="14"/>
      <c r="C118" s="14"/>
      <c r="D118" s="14"/>
      <c r="F118" s="15"/>
      <c r="G118" s="15"/>
      <c r="J118" s="16"/>
      <c r="K118" s="16"/>
      <c r="L118" s="16"/>
      <c r="M118" s="16"/>
      <c r="N118" s="14"/>
      <c r="O118" s="16"/>
      <c r="P118" s="16"/>
      <c r="Q118" s="16"/>
      <c r="R118" s="16"/>
      <c r="S118" s="14"/>
      <c r="T118" s="16"/>
      <c r="U118" s="16"/>
      <c r="V118" s="16"/>
      <c r="W118" s="16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6"/>
      <c r="AR118" s="16"/>
      <c r="AT118" s="16"/>
      <c r="AU118" s="16"/>
      <c r="AV118" s="16"/>
      <c r="AW118" s="16"/>
      <c r="AX118" s="14"/>
      <c r="AY118" s="16"/>
      <c r="AZ118" s="16"/>
      <c r="BA118" s="16"/>
      <c r="BB118" s="16"/>
      <c r="BC118" s="14"/>
      <c r="BD118" s="16"/>
      <c r="BE118" s="16"/>
      <c r="BF118" s="16"/>
      <c r="BG118" s="16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6"/>
      <c r="CB118" s="16"/>
      <c r="CC118" s="16"/>
      <c r="CD118" s="16"/>
      <c r="CE118" s="16"/>
      <c r="CF118" s="16"/>
      <c r="CH118" s="14"/>
      <c r="CI118" s="14"/>
      <c r="CJ118" s="14"/>
      <c r="CK118" s="14"/>
      <c r="CL118" s="14"/>
      <c r="CM118" s="14"/>
      <c r="CN118" s="14"/>
      <c r="CO118" s="14"/>
      <c r="CQ118" s="14"/>
      <c r="CU118" s="14"/>
      <c r="CV118" s="14"/>
      <c r="CW118" s="14"/>
      <c r="CX118" s="14"/>
      <c r="CY118" s="14"/>
      <c r="CZ118" s="14"/>
      <c r="DA118" s="15"/>
      <c r="DB118" s="15"/>
      <c r="DC118" s="15"/>
      <c r="DD118" s="14"/>
      <c r="DE118" s="14"/>
      <c r="DF118" s="14"/>
      <c r="DI118" s="15"/>
      <c r="DJ118" s="15"/>
      <c r="DK118" s="15"/>
      <c r="DL118" s="15"/>
      <c r="DM118" s="15"/>
    </row>
    <row r="119" spans="2:117" s="13" customFormat="1" ht="15" customHeight="1" x14ac:dyDescent="0.2">
      <c r="B119" s="14"/>
      <c r="C119" s="14"/>
      <c r="D119" s="14"/>
      <c r="F119" s="15"/>
      <c r="G119" s="15"/>
      <c r="J119" s="16"/>
      <c r="K119" s="16"/>
      <c r="L119" s="16"/>
      <c r="M119" s="16"/>
      <c r="N119" s="14"/>
      <c r="O119" s="16"/>
      <c r="P119" s="16"/>
      <c r="Q119" s="16"/>
      <c r="R119" s="16"/>
      <c r="S119" s="14"/>
      <c r="T119" s="16"/>
      <c r="U119" s="16"/>
      <c r="V119" s="16"/>
      <c r="W119" s="16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6"/>
      <c r="AR119" s="16"/>
      <c r="AT119" s="16"/>
      <c r="AU119" s="16"/>
      <c r="AV119" s="16"/>
      <c r="AW119" s="16"/>
      <c r="AX119" s="14"/>
      <c r="AY119" s="16"/>
      <c r="AZ119" s="16"/>
      <c r="BA119" s="16"/>
      <c r="BB119" s="16"/>
      <c r="BC119" s="14"/>
      <c r="BD119" s="16"/>
      <c r="BE119" s="16"/>
      <c r="BF119" s="16"/>
      <c r="BG119" s="16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6"/>
      <c r="CB119" s="16"/>
      <c r="CC119" s="16"/>
      <c r="CD119" s="16"/>
      <c r="CE119" s="16"/>
      <c r="CF119" s="16"/>
      <c r="CH119" s="14"/>
      <c r="CI119" s="14"/>
      <c r="CJ119" s="14"/>
      <c r="CK119" s="14"/>
      <c r="CL119" s="14"/>
      <c r="CM119" s="14"/>
      <c r="CN119" s="14"/>
      <c r="CO119" s="14"/>
      <c r="CQ119" s="14"/>
      <c r="CU119" s="14"/>
      <c r="CV119" s="14"/>
      <c r="CW119" s="14"/>
      <c r="CX119" s="14"/>
      <c r="CY119" s="14"/>
      <c r="CZ119" s="14"/>
      <c r="DA119" s="15"/>
      <c r="DB119" s="15"/>
      <c r="DC119" s="15"/>
      <c r="DD119" s="14"/>
      <c r="DE119" s="14"/>
      <c r="DF119" s="14"/>
      <c r="DI119" s="15"/>
      <c r="DJ119" s="15"/>
      <c r="DK119" s="15"/>
      <c r="DL119" s="15"/>
      <c r="DM119" s="15"/>
    </row>
    <row r="120" spans="2:117" s="13" customFormat="1" ht="15" customHeight="1" x14ac:dyDescent="0.2">
      <c r="B120" s="14"/>
      <c r="C120" s="14"/>
      <c r="D120" s="14"/>
      <c r="F120" s="15"/>
      <c r="G120" s="15"/>
      <c r="J120" s="16"/>
      <c r="K120" s="16"/>
      <c r="L120" s="16"/>
      <c r="M120" s="16"/>
      <c r="N120" s="14"/>
      <c r="O120" s="16"/>
      <c r="P120" s="16"/>
      <c r="Q120" s="16"/>
      <c r="R120" s="16"/>
      <c r="S120" s="14"/>
      <c r="T120" s="16"/>
      <c r="U120" s="16"/>
      <c r="V120" s="16"/>
      <c r="W120" s="16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6"/>
      <c r="AR120" s="16"/>
      <c r="AT120" s="16"/>
      <c r="AU120" s="16"/>
      <c r="AV120" s="16"/>
      <c r="AW120" s="16"/>
      <c r="AX120" s="14"/>
      <c r="AY120" s="16"/>
      <c r="AZ120" s="16"/>
      <c r="BA120" s="16"/>
      <c r="BB120" s="16"/>
      <c r="BC120" s="14"/>
      <c r="BD120" s="16"/>
      <c r="BE120" s="16"/>
      <c r="BF120" s="16"/>
      <c r="BG120" s="16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6"/>
      <c r="CB120" s="16"/>
      <c r="CC120" s="16"/>
      <c r="CD120" s="16"/>
      <c r="CE120" s="16"/>
      <c r="CF120" s="16"/>
      <c r="CH120" s="14"/>
      <c r="CI120" s="14"/>
      <c r="CJ120" s="14"/>
      <c r="CK120" s="14"/>
      <c r="CL120" s="14"/>
      <c r="CM120" s="14"/>
      <c r="CN120" s="14"/>
      <c r="CO120" s="14"/>
      <c r="CQ120" s="14"/>
      <c r="CU120" s="14"/>
      <c r="CV120" s="14"/>
      <c r="CW120" s="14"/>
      <c r="CX120" s="14"/>
      <c r="CY120" s="14"/>
      <c r="CZ120" s="14"/>
      <c r="DA120" s="15"/>
      <c r="DB120" s="15"/>
      <c r="DC120" s="15"/>
      <c r="DD120" s="14"/>
      <c r="DE120" s="14"/>
      <c r="DF120" s="14"/>
      <c r="DI120" s="15"/>
      <c r="DJ120" s="15"/>
      <c r="DK120" s="15"/>
      <c r="DL120" s="15"/>
      <c r="DM120" s="15"/>
    </row>
    <row r="121" spans="2:117" s="13" customFormat="1" ht="15" customHeight="1" x14ac:dyDescent="0.2">
      <c r="B121" s="14"/>
      <c r="C121" s="14"/>
      <c r="D121" s="14"/>
      <c r="F121" s="15"/>
      <c r="G121" s="15"/>
      <c r="J121" s="16"/>
      <c r="K121" s="16"/>
      <c r="L121" s="16"/>
      <c r="M121" s="16"/>
      <c r="N121" s="14"/>
      <c r="O121" s="16"/>
      <c r="P121" s="16"/>
      <c r="Q121" s="16"/>
      <c r="R121" s="16"/>
      <c r="S121" s="14"/>
      <c r="T121" s="16"/>
      <c r="U121" s="16"/>
      <c r="V121" s="16"/>
      <c r="W121" s="16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6"/>
      <c r="AR121" s="16"/>
      <c r="AT121" s="16"/>
      <c r="AU121" s="16"/>
      <c r="AV121" s="16"/>
      <c r="AW121" s="16"/>
      <c r="AX121" s="14"/>
      <c r="AY121" s="16"/>
      <c r="AZ121" s="16"/>
      <c r="BA121" s="16"/>
      <c r="BB121" s="16"/>
      <c r="BC121" s="14"/>
      <c r="BD121" s="16"/>
      <c r="BE121" s="16"/>
      <c r="BF121" s="16"/>
      <c r="BG121" s="16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6"/>
      <c r="CB121" s="16"/>
      <c r="CC121" s="16"/>
      <c r="CD121" s="16"/>
      <c r="CE121" s="16"/>
      <c r="CF121" s="16"/>
      <c r="CH121" s="14"/>
      <c r="CI121" s="14"/>
      <c r="CJ121" s="14"/>
      <c r="CK121" s="14"/>
      <c r="CL121" s="14"/>
      <c r="CM121" s="14"/>
      <c r="CN121" s="14"/>
      <c r="CO121" s="14"/>
      <c r="CQ121" s="14"/>
      <c r="CU121" s="14"/>
      <c r="CV121" s="14"/>
      <c r="CW121" s="14"/>
      <c r="CX121" s="14"/>
      <c r="CY121" s="14"/>
      <c r="CZ121" s="14"/>
      <c r="DA121" s="15"/>
      <c r="DB121" s="15"/>
      <c r="DC121" s="15"/>
      <c r="DD121" s="14"/>
      <c r="DE121" s="14"/>
      <c r="DF121" s="14"/>
      <c r="DI121" s="15"/>
      <c r="DJ121" s="15"/>
      <c r="DK121" s="15"/>
      <c r="DL121" s="15"/>
      <c r="DM121" s="15"/>
    </row>
    <row r="122" spans="2:117" s="13" customFormat="1" ht="15" customHeight="1" x14ac:dyDescent="0.2">
      <c r="B122" s="14"/>
      <c r="C122" s="14"/>
      <c r="D122" s="14"/>
      <c r="F122" s="15"/>
      <c r="G122" s="15"/>
      <c r="J122" s="16"/>
      <c r="K122" s="16"/>
      <c r="L122" s="16"/>
      <c r="M122" s="16"/>
      <c r="N122" s="14"/>
      <c r="O122" s="16"/>
      <c r="P122" s="16"/>
      <c r="Q122" s="16"/>
      <c r="R122" s="16"/>
      <c r="S122" s="14"/>
      <c r="T122" s="16"/>
      <c r="U122" s="16"/>
      <c r="V122" s="16"/>
      <c r="W122" s="16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6"/>
      <c r="AR122" s="16"/>
      <c r="AT122" s="16"/>
      <c r="AU122" s="16"/>
      <c r="AV122" s="16"/>
      <c r="AW122" s="16"/>
      <c r="AX122" s="14"/>
      <c r="AY122" s="16"/>
      <c r="AZ122" s="16"/>
      <c r="BA122" s="16"/>
      <c r="BB122" s="16"/>
      <c r="BC122" s="14"/>
      <c r="BD122" s="16"/>
      <c r="BE122" s="16"/>
      <c r="BF122" s="16"/>
      <c r="BG122" s="16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6"/>
      <c r="CB122" s="16"/>
      <c r="CC122" s="16"/>
      <c r="CD122" s="16"/>
      <c r="CE122" s="16"/>
      <c r="CF122" s="16"/>
      <c r="CH122" s="14"/>
      <c r="CI122" s="14"/>
      <c r="CJ122" s="14"/>
      <c r="CK122" s="14"/>
      <c r="CL122" s="14"/>
      <c r="CM122" s="14"/>
      <c r="CN122" s="14"/>
      <c r="CO122" s="14"/>
      <c r="CQ122" s="14"/>
      <c r="CU122" s="14"/>
      <c r="CV122" s="14"/>
      <c r="CW122" s="14"/>
      <c r="CX122" s="14"/>
      <c r="CY122" s="14"/>
      <c r="CZ122" s="14"/>
      <c r="DA122" s="15"/>
      <c r="DB122" s="15"/>
      <c r="DC122" s="15"/>
      <c r="DD122" s="14"/>
      <c r="DE122" s="14"/>
      <c r="DF122" s="14"/>
      <c r="DI122" s="15"/>
      <c r="DJ122" s="15"/>
      <c r="DK122" s="15"/>
      <c r="DL122" s="15"/>
      <c r="DM122" s="15"/>
    </row>
    <row r="123" spans="2:117" s="13" customFormat="1" ht="15" customHeight="1" x14ac:dyDescent="0.2">
      <c r="B123" s="14"/>
      <c r="C123" s="14"/>
      <c r="D123" s="14"/>
      <c r="F123" s="15"/>
      <c r="G123" s="15"/>
      <c r="J123" s="16"/>
      <c r="K123" s="16"/>
      <c r="L123" s="16"/>
      <c r="M123" s="16"/>
      <c r="N123" s="14"/>
      <c r="O123" s="16"/>
      <c r="P123" s="16"/>
      <c r="Q123" s="16"/>
      <c r="R123" s="16"/>
      <c r="S123" s="14"/>
      <c r="T123" s="16"/>
      <c r="U123" s="16"/>
      <c r="V123" s="16"/>
      <c r="W123" s="16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6"/>
      <c r="AR123" s="16"/>
      <c r="AT123" s="16"/>
      <c r="AU123" s="16"/>
      <c r="AV123" s="16"/>
      <c r="AW123" s="16"/>
      <c r="AX123" s="14"/>
      <c r="AY123" s="16"/>
      <c r="AZ123" s="16"/>
      <c r="BA123" s="16"/>
      <c r="BB123" s="16"/>
      <c r="BC123" s="14"/>
      <c r="BD123" s="16"/>
      <c r="BE123" s="16"/>
      <c r="BF123" s="16"/>
      <c r="BG123" s="16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6"/>
      <c r="CB123" s="16"/>
      <c r="CC123" s="16"/>
      <c r="CD123" s="16"/>
      <c r="CE123" s="16"/>
      <c r="CF123" s="16"/>
      <c r="CH123" s="14"/>
      <c r="CI123" s="14"/>
      <c r="CJ123" s="14"/>
      <c r="CK123" s="14"/>
      <c r="CL123" s="14"/>
      <c r="CM123" s="14"/>
      <c r="CN123" s="14"/>
      <c r="CO123" s="14"/>
      <c r="CQ123" s="14"/>
      <c r="CU123" s="14"/>
      <c r="CV123" s="14"/>
      <c r="CW123" s="14"/>
      <c r="CX123" s="14"/>
      <c r="CY123" s="14"/>
      <c r="CZ123" s="14"/>
      <c r="DA123" s="15"/>
      <c r="DB123" s="15"/>
      <c r="DC123" s="15"/>
      <c r="DD123" s="14"/>
      <c r="DE123" s="14"/>
      <c r="DF123" s="14"/>
      <c r="DI123" s="15"/>
      <c r="DJ123" s="15"/>
      <c r="DK123" s="15"/>
      <c r="DL123" s="15"/>
      <c r="DM123" s="15"/>
    </row>
    <row r="124" spans="2:117" s="13" customFormat="1" ht="15" customHeight="1" x14ac:dyDescent="0.2">
      <c r="B124" s="14"/>
      <c r="C124" s="14"/>
      <c r="D124" s="14"/>
      <c r="F124" s="15"/>
      <c r="G124" s="15"/>
      <c r="J124" s="16"/>
      <c r="K124" s="16"/>
      <c r="L124" s="16"/>
      <c r="M124" s="16"/>
      <c r="N124" s="14"/>
      <c r="O124" s="16"/>
      <c r="P124" s="16"/>
      <c r="Q124" s="16"/>
      <c r="R124" s="16"/>
      <c r="S124" s="14"/>
      <c r="T124" s="16"/>
      <c r="U124" s="16"/>
      <c r="V124" s="16"/>
      <c r="W124" s="16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6"/>
      <c r="AR124" s="16"/>
      <c r="AT124" s="16"/>
      <c r="AU124" s="16"/>
      <c r="AV124" s="16"/>
      <c r="AW124" s="16"/>
      <c r="AX124" s="14"/>
      <c r="AY124" s="16"/>
      <c r="AZ124" s="16"/>
      <c r="BA124" s="16"/>
      <c r="BB124" s="16"/>
      <c r="BC124" s="14"/>
      <c r="BD124" s="16"/>
      <c r="BE124" s="16"/>
      <c r="BF124" s="16"/>
      <c r="BG124" s="16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6"/>
      <c r="CB124" s="16"/>
      <c r="CC124" s="16"/>
      <c r="CD124" s="16"/>
      <c r="CE124" s="16"/>
      <c r="CF124" s="16"/>
      <c r="CH124" s="14"/>
      <c r="CI124" s="14"/>
      <c r="CJ124" s="14"/>
      <c r="CK124" s="14"/>
      <c r="CL124" s="14"/>
      <c r="CM124" s="14"/>
      <c r="CN124" s="14"/>
      <c r="CO124" s="14"/>
      <c r="CQ124" s="14"/>
      <c r="CU124" s="14"/>
      <c r="CV124" s="14"/>
      <c r="CW124" s="14"/>
      <c r="CX124" s="14"/>
      <c r="CY124" s="14"/>
      <c r="CZ124" s="14"/>
      <c r="DA124" s="15"/>
      <c r="DB124" s="15"/>
      <c r="DC124" s="15"/>
      <c r="DD124" s="14"/>
      <c r="DE124" s="14"/>
      <c r="DF124" s="14"/>
      <c r="DI124" s="15"/>
      <c r="DJ124" s="15"/>
      <c r="DK124" s="15"/>
      <c r="DL124" s="15"/>
      <c r="DM124" s="15"/>
    </row>
    <row r="125" spans="2:117" s="13" customFormat="1" ht="15" customHeight="1" x14ac:dyDescent="0.2">
      <c r="B125" s="14"/>
      <c r="C125" s="14"/>
      <c r="D125" s="14"/>
      <c r="F125" s="15"/>
      <c r="G125" s="15"/>
      <c r="J125" s="16"/>
      <c r="K125" s="16"/>
      <c r="L125" s="16"/>
      <c r="M125" s="16"/>
      <c r="N125" s="14"/>
      <c r="O125" s="16"/>
      <c r="P125" s="16"/>
      <c r="Q125" s="16"/>
      <c r="R125" s="16"/>
      <c r="S125" s="14"/>
      <c r="T125" s="16"/>
      <c r="U125" s="16"/>
      <c r="V125" s="16"/>
      <c r="W125" s="16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6"/>
      <c r="AR125" s="16"/>
      <c r="AT125" s="16"/>
      <c r="AU125" s="16"/>
      <c r="AV125" s="16"/>
      <c r="AW125" s="16"/>
      <c r="AX125" s="14"/>
      <c r="AY125" s="16"/>
      <c r="AZ125" s="16"/>
      <c r="BA125" s="16"/>
      <c r="BB125" s="16"/>
      <c r="BC125" s="14"/>
      <c r="BD125" s="16"/>
      <c r="BE125" s="16"/>
      <c r="BF125" s="16"/>
      <c r="BG125" s="16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6"/>
      <c r="CB125" s="16"/>
      <c r="CC125" s="16"/>
      <c r="CD125" s="16"/>
      <c r="CE125" s="16"/>
      <c r="CF125" s="16"/>
      <c r="CH125" s="14"/>
      <c r="CI125" s="14"/>
      <c r="CJ125" s="14"/>
      <c r="CK125" s="14"/>
      <c r="CL125" s="14"/>
      <c r="CM125" s="14"/>
      <c r="CN125" s="14"/>
      <c r="CO125" s="14"/>
      <c r="CQ125" s="14"/>
      <c r="CU125" s="14"/>
      <c r="CV125" s="14"/>
      <c r="CW125" s="14"/>
      <c r="CX125" s="14"/>
      <c r="CY125" s="14"/>
      <c r="CZ125" s="14"/>
      <c r="DA125" s="15"/>
      <c r="DB125" s="15"/>
      <c r="DC125" s="15"/>
      <c r="DD125" s="14"/>
      <c r="DE125" s="14"/>
      <c r="DF125" s="14"/>
      <c r="DI125" s="15"/>
      <c r="DJ125" s="15"/>
      <c r="DK125" s="15"/>
      <c r="DL125" s="15"/>
      <c r="DM125" s="15"/>
    </row>
    <row r="126" spans="2:117" s="13" customFormat="1" ht="15" customHeight="1" x14ac:dyDescent="0.2">
      <c r="B126" s="14"/>
      <c r="C126" s="14"/>
      <c r="D126" s="14"/>
      <c r="F126" s="15"/>
      <c r="G126" s="15"/>
      <c r="J126" s="16"/>
      <c r="K126" s="16"/>
      <c r="L126" s="16"/>
      <c r="M126" s="16"/>
      <c r="N126" s="14"/>
      <c r="O126" s="16"/>
      <c r="P126" s="16"/>
      <c r="Q126" s="16"/>
      <c r="R126" s="16"/>
      <c r="S126" s="14"/>
      <c r="T126" s="16"/>
      <c r="U126" s="16"/>
      <c r="V126" s="16"/>
      <c r="W126" s="16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6"/>
      <c r="AR126" s="16"/>
      <c r="AT126" s="16"/>
      <c r="AU126" s="16"/>
      <c r="AV126" s="16"/>
      <c r="AW126" s="16"/>
      <c r="AX126" s="14"/>
      <c r="AY126" s="16"/>
      <c r="AZ126" s="16"/>
      <c r="BA126" s="16"/>
      <c r="BB126" s="16"/>
      <c r="BC126" s="14"/>
      <c r="BD126" s="16"/>
      <c r="BE126" s="16"/>
      <c r="BF126" s="16"/>
      <c r="BG126" s="16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6"/>
      <c r="CB126" s="16"/>
      <c r="CC126" s="16"/>
      <c r="CD126" s="16"/>
      <c r="CE126" s="16"/>
      <c r="CF126" s="16"/>
      <c r="CH126" s="14"/>
      <c r="CI126" s="14"/>
      <c r="CJ126" s="14"/>
      <c r="CK126" s="14"/>
      <c r="CL126" s="14"/>
      <c r="CM126" s="14"/>
      <c r="CN126" s="14"/>
      <c r="CO126" s="14"/>
      <c r="CQ126" s="14"/>
      <c r="CU126" s="14"/>
      <c r="CV126" s="14"/>
      <c r="CW126" s="14"/>
      <c r="CX126" s="14"/>
      <c r="CY126" s="14"/>
      <c r="CZ126" s="14"/>
      <c r="DA126" s="15"/>
      <c r="DB126" s="15"/>
      <c r="DC126" s="15"/>
      <c r="DD126" s="14"/>
      <c r="DE126" s="14"/>
      <c r="DF126" s="14"/>
      <c r="DI126" s="15"/>
      <c r="DJ126" s="15"/>
      <c r="DK126" s="15"/>
      <c r="DL126" s="15"/>
      <c r="DM126" s="15"/>
    </row>
    <row r="127" spans="2:117" s="13" customFormat="1" ht="15" customHeight="1" x14ac:dyDescent="0.2">
      <c r="B127" s="14"/>
      <c r="C127" s="14"/>
      <c r="D127" s="14"/>
      <c r="F127" s="15"/>
      <c r="G127" s="15"/>
      <c r="J127" s="16"/>
      <c r="K127" s="16"/>
      <c r="L127" s="16"/>
      <c r="M127" s="16"/>
      <c r="N127" s="14"/>
      <c r="O127" s="16"/>
      <c r="P127" s="16"/>
      <c r="Q127" s="16"/>
      <c r="R127" s="16"/>
      <c r="S127" s="14"/>
      <c r="T127" s="16"/>
      <c r="U127" s="16"/>
      <c r="V127" s="16"/>
      <c r="W127" s="16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6"/>
      <c r="AR127" s="16"/>
      <c r="AT127" s="16"/>
      <c r="AU127" s="16"/>
      <c r="AV127" s="16"/>
      <c r="AW127" s="16"/>
      <c r="AX127" s="14"/>
      <c r="AY127" s="16"/>
      <c r="AZ127" s="16"/>
      <c r="BA127" s="16"/>
      <c r="BB127" s="16"/>
      <c r="BC127" s="14"/>
      <c r="BD127" s="16"/>
      <c r="BE127" s="16"/>
      <c r="BF127" s="16"/>
      <c r="BG127" s="16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6"/>
      <c r="CB127" s="16"/>
      <c r="CC127" s="16"/>
      <c r="CD127" s="16"/>
      <c r="CE127" s="16"/>
      <c r="CF127" s="16"/>
      <c r="CH127" s="14"/>
      <c r="CI127" s="14"/>
      <c r="CJ127" s="14"/>
      <c r="CK127" s="14"/>
      <c r="CL127" s="14"/>
      <c r="CM127" s="14"/>
      <c r="CN127" s="14"/>
      <c r="CO127" s="14"/>
      <c r="CQ127" s="14"/>
      <c r="CU127" s="14"/>
      <c r="CV127" s="14"/>
      <c r="CW127" s="14"/>
      <c r="CX127" s="14"/>
      <c r="CY127" s="14"/>
      <c r="CZ127" s="14"/>
      <c r="DA127" s="15"/>
      <c r="DB127" s="15"/>
      <c r="DC127" s="15"/>
      <c r="DD127" s="14"/>
      <c r="DE127" s="14"/>
      <c r="DF127" s="14"/>
      <c r="DI127" s="15"/>
      <c r="DJ127" s="15"/>
      <c r="DK127" s="15"/>
      <c r="DL127" s="15"/>
      <c r="DM127" s="15"/>
    </row>
    <row r="128" spans="2:117" s="13" customFormat="1" ht="15" customHeight="1" x14ac:dyDescent="0.2">
      <c r="B128" s="14"/>
      <c r="C128" s="14"/>
      <c r="D128" s="14"/>
      <c r="F128" s="15"/>
      <c r="G128" s="15"/>
      <c r="J128" s="16"/>
      <c r="K128" s="16"/>
      <c r="L128" s="16"/>
      <c r="M128" s="16"/>
      <c r="N128" s="14"/>
      <c r="O128" s="16"/>
      <c r="P128" s="16"/>
      <c r="Q128" s="16"/>
      <c r="R128" s="16"/>
      <c r="S128" s="14"/>
      <c r="T128" s="16"/>
      <c r="U128" s="16"/>
      <c r="V128" s="16"/>
      <c r="W128" s="16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6"/>
      <c r="AR128" s="16"/>
      <c r="AT128" s="16"/>
      <c r="AU128" s="16"/>
      <c r="AV128" s="16"/>
      <c r="AW128" s="16"/>
      <c r="AX128" s="14"/>
      <c r="AY128" s="16"/>
      <c r="AZ128" s="16"/>
      <c r="BA128" s="16"/>
      <c r="BB128" s="16"/>
      <c r="BC128" s="14"/>
      <c r="BD128" s="16"/>
      <c r="BE128" s="16"/>
      <c r="BF128" s="16"/>
      <c r="BG128" s="16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6"/>
      <c r="CB128" s="16"/>
      <c r="CC128" s="16"/>
      <c r="CD128" s="16"/>
      <c r="CE128" s="16"/>
      <c r="CF128" s="16"/>
      <c r="CH128" s="14"/>
      <c r="CI128" s="14"/>
      <c r="CJ128" s="14"/>
      <c r="CK128" s="14"/>
      <c r="CL128" s="14"/>
      <c r="CM128" s="14"/>
      <c r="CN128" s="14"/>
      <c r="CO128" s="14"/>
      <c r="CQ128" s="14"/>
      <c r="CU128" s="14"/>
      <c r="CV128" s="14"/>
      <c r="CW128" s="14"/>
      <c r="CX128" s="14"/>
      <c r="CY128" s="14"/>
      <c r="CZ128" s="14"/>
      <c r="DA128" s="15"/>
      <c r="DB128" s="15"/>
      <c r="DC128" s="15"/>
      <c r="DD128" s="14"/>
      <c r="DE128" s="14"/>
      <c r="DF128" s="14"/>
      <c r="DI128" s="15"/>
      <c r="DJ128" s="15"/>
      <c r="DK128" s="15"/>
      <c r="DL128" s="15"/>
      <c r="DM128" s="15"/>
    </row>
    <row r="129" spans="2:117" s="13" customFormat="1" ht="15" customHeight="1" x14ac:dyDescent="0.2">
      <c r="B129" s="14"/>
      <c r="C129" s="14"/>
      <c r="D129" s="14"/>
      <c r="F129" s="15"/>
      <c r="G129" s="15"/>
      <c r="J129" s="16"/>
      <c r="K129" s="16"/>
      <c r="L129" s="16"/>
      <c r="M129" s="16"/>
      <c r="N129" s="14"/>
      <c r="O129" s="16"/>
      <c r="P129" s="16"/>
      <c r="Q129" s="16"/>
      <c r="R129" s="16"/>
      <c r="S129" s="14"/>
      <c r="T129" s="16"/>
      <c r="U129" s="16"/>
      <c r="V129" s="16"/>
      <c r="W129" s="16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6"/>
      <c r="AR129" s="16"/>
      <c r="AT129" s="16"/>
      <c r="AU129" s="16"/>
      <c r="AV129" s="16"/>
      <c r="AW129" s="16"/>
      <c r="AX129" s="14"/>
      <c r="AY129" s="16"/>
      <c r="AZ129" s="16"/>
      <c r="BA129" s="16"/>
      <c r="BB129" s="16"/>
      <c r="BC129" s="14"/>
      <c r="BD129" s="16"/>
      <c r="BE129" s="16"/>
      <c r="BF129" s="16"/>
      <c r="BG129" s="16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6"/>
      <c r="CB129" s="16"/>
      <c r="CC129" s="16"/>
      <c r="CD129" s="16"/>
      <c r="CE129" s="16"/>
      <c r="CF129" s="16"/>
      <c r="CH129" s="14"/>
      <c r="CI129" s="14"/>
      <c r="CJ129" s="14"/>
      <c r="CK129" s="14"/>
      <c r="CL129" s="14"/>
      <c r="CM129" s="14"/>
      <c r="CN129" s="14"/>
      <c r="CO129" s="14"/>
      <c r="CQ129" s="14"/>
      <c r="CU129" s="14"/>
      <c r="CV129" s="14"/>
      <c r="CW129" s="14"/>
      <c r="CX129" s="14"/>
      <c r="CY129" s="14"/>
      <c r="CZ129" s="14"/>
      <c r="DA129" s="15"/>
      <c r="DB129" s="15"/>
      <c r="DC129" s="15"/>
      <c r="DD129" s="14"/>
      <c r="DE129" s="14"/>
      <c r="DF129" s="14"/>
      <c r="DI129" s="15"/>
      <c r="DJ129" s="15"/>
      <c r="DK129" s="15"/>
      <c r="DL129" s="15"/>
      <c r="DM129" s="15"/>
    </row>
    <row r="130" spans="2:117" s="13" customFormat="1" ht="15" customHeight="1" x14ac:dyDescent="0.2">
      <c r="B130" s="14"/>
      <c r="C130" s="14"/>
      <c r="D130" s="14"/>
      <c r="F130" s="15"/>
      <c r="G130" s="15"/>
      <c r="J130" s="16"/>
      <c r="K130" s="16"/>
      <c r="L130" s="16"/>
      <c r="M130" s="16"/>
      <c r="N130" s="14"/>
      <c r="O130" s="16"/>
      <c r="P130" s="16"/>
      <c r="Q130" s="16"/>
      <c r="R130" s="16"/>
      <c r="S130" s="14"/>
      <c r="T130" s="16"/>
      <c r="U130" s="16"/>
      <c r="V130" s="16"/>
      <c r="W130" s="16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6"/>
      <c r="AR130" s="16"/>
      <c r="AT130" s="16"/>
      <c r="AU130" s="16"/>
      <c r="AV130" s="16"/>
      <c r="AW130" s="16"/>
      <c r="AX130" s="14"/>
      <c r="AY130" s="16"/>
      <c r="AZ130" s="16"/>
      <c r="BA130" s="16"/>
      <c r="BB130" s="16"/>
      <c r="BC130" s="14"/>
      <c r="BD130" s="16"/>
      <c r="BE130" s="16"/>
      <c r="BF130" s="16"/>
      <c r="BG130" s="16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6"/>
      <c r="CB130" s="16"/>
      <c r="CC130" s="16"/>
      <c r="CD130" s="16"/>
      <c r="CE130" s="16"/>
      <c r="CF130" s="16"/>
      <c r="CH130" s="14"/>
      <c r="CI130" s="14"/>
      <c r="CJ130" s="14"/>
      <c r="CK130" s="14"/>
      <c r="CL130" s="14"/>
      <c r="CM130" s="14"/>
      <c r="CN130" s="14"/>
      <c r="CO130" s="14"/>
      <c r="CQ130" s="14"/>
      <c r="CU130" s="14"/>
      <c r="CV130" s="14"/>
      <c r="CW130" s="14"/>
      <c r="CX130" s="14"/>
      <c r="CY130" s="14"/>
      <c r="CZ130" s="14"/>
      <c r="DA130" s="15"/>
      <c r="DB130" s="15"/>
      <c r="DC130" s="15"/>
      <c r="DD130" s="14"/>
      <c r="DE130" s="14"/>
      <c r="DF130" s="14"/>
      <c r="DI130" s="15"/>
      <c r="DJ130" s="15"/>
      <c r="DK130" s="15"/>
      <c r="DL130" s="15"/>
      <c r="DM130" s="15"/>
    </row>
    <row r="131" spans="2:117" s="13" customFormat="1" ht="15" customHeight="1" x14ac:dyDescent="0.2">
      <c r="B131" s="14"/>
      <c r="C131" s="14"/>
      <c r="D131" s="14"/>
      <c r="F131" s="15"/>
      <c r="G131" s="15"/>
      <c r="J131" s="16"/>
      <c r="K131" s="16"/>
      <c r="L131" s="16"/>
      <c r="M131" s="16"/>
      <c r="N131" s="14"/>
      <c r="O131" s="16"/>
      <c r="P131" s="16"/>
      <c r="Q131" s="16"/>
      <c r="R131" s="16"/>
      <c r="S131" s="14"/>
      <c r="T131" s="16"/>
      <c r="U131" s="16"/>
      <c r="V131" s="16"/>
      <c r="W131" s="16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6"/>
      <c r="AR131" s="16"/>
      <c r="AT131" s="16"/>
      <c r="AU131" s="16"/>
      <c r="AV131" s="16"/>
      <c r="AW131" s="16"/>
      <c r="AX131" s="14"/>
      <c r="AY131" s="16"/>
      <c r="AZ131" s="16"/>
      <c r="BA131" s="16"/>
      <c r="BB131" s="16"/>
      <c r="BC131" s="14"/>
      <c r="BD131" s="16"/>
      <c r="BE131" s="16"/>
      <c r="BF131" s="16"/>
      <c r="BG131" s="16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6"/>
      <c r="CB131" s="16"/>
      <c r="CC131" s="16"/>
      <c r="CD131" s="16"/>
      <c r="CE131" s="16"/>
      <c r="CF131" s="16"/>
      <c r="CH131" s="14"/>
      <c r="CI131" s="14"/>
      <c r="CJ131" s="14"/>
      <c r="CK131" s="14"/>
      <c r="CL131" s="14"/>
      <c r="CM131" s="14"/>
      <c r="CN131" s="14"/>
      <c r="CO131" s="14"/>
      <c r="CQ131" s="14"/>
      <c r="CU131" s="14"/>
      <c r="CV131" s="14"/>
      <c r="CW131" s="14"/>
      <c r="CX131" s="14"/>
      <c r="CY131" s="14"/>
      <c r="CZ131" s="14"/>
      <c r="DA131" s="15"/>
      <c r="DB131" s="15"/>
      <c r="DC131" s="15"/>
      <c r="DD131" s="14"/>
      <c r="DE131" s="14"/>
      <c r="DF131" s="14"/>
      <c r="DI131" s="15"/>
      <c r="DJ131" s="15"/>
      <c r="DK131" s="15"/>
      <c r="DL131" s="15"/>
      <c r="DM131" s="15"/>
    </row>
    <row r="132" spans="2:117" s="13" customFormat="1" ht="15" customHeight="1" x14ac:dyDescent="0.2">
      <c r="B132" s="14"/>
      <c r="C132" s="14"/>
      <c r="D132" s="14"/>
      <c r="F132" s="15"/>
      <c r="G132" s="15"/>
      <c r="J132" s="16"/>
      <c r="K132" s="16"/>
      <c r="L132" s="16"/>
      <c r="M132" s="16"/>
      <c r="N132" s="14"/>
      <c r="O132" s="16"/>
      <c r="P132" s="16"/>
      <c r="Q132" s="16"/>
      <c r="R132" s="16"/>
      <c r="S132" s="14"/>
      <c r="T132" s="16"/>
      <c r="U132" s="16"/>
      <c r="V132" s="16"/>
      <c r="W132" s="16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6"/>
      <c r="AR132" s="16"/>
      <c r="AT132" s="16"/>
      <c r="AU132" s="16"/>
      <c r="AV132" s="16"/>
      <c r="AW132" s="16"/>
      <c r="AX132" s="14"/>
      <c r="AY132" s="16"/>
      <c r="AZ132" s="16"/>
      <c r="BA132" s="16"/>
      <c r="BB132" s="16"/>
      <c r="BC132" s="14"/>
      <c r="BD132" s="16"/>
      <c r="BE132" s="16"/>
      <c r="BF132" s="16"/>
      <c r="BG132" s="16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6"/>
      <c r="CB132" s="16"/>
      <c r="CC132" s="16"/>
      <c r="CD132" s="16"/>
      <c r="CE132" s="16"/>
      <c r="CF132" s="16"/>
      <c r="CH132" s="14"/>
      <c r="CI132" s="14"/>
      <c r="CJ132" s="14"/>
      <c r="CK132" s="14"/>
      <c r="CL132" s="14"/>
      <c r="CM132" s="14"/>
      <c r="CN132" s="14"/>
      <c r="CO132" s="14"/>
      <c r="CQ132" s="14"/>
      <c r="CU132" s="14"/>
      <c r="CV132" s="14"/>
      <c r="CW132" s="14"/>
      <c r="CX132" s="14"/>
      <c r="CY132" s="14"/>
      <c r="CZ132" s="14"/>
      <c r="DA132" s="15"/>
      <c r="DB132" s="15"/>
      <c r="DC132" s="15"/>
      <c r="DD132" s="14"/>
      <c r="DE132" s="14"/>
      <c r="DF132" s="14"/>
      <c r="DI132" s="15"/>
      <c r="DJ132" s="15"/>
      <c r="DK132" s="15"/>
      <c r="DL132" s="15"/>
      <c r="DM132" s="15"/>
    </row>
    <row r="133" spans="2:117" s="13" customFormat="1" ht="15" customHeight="1" x14ac:dyDescent="0.2">
      <c r="B133" s="14"/>
      <c r="C133" s="14"/>
      <c r="D133" s="14"/>
      <c r="F133" s="15"/>
      <c r="G133" s="15"/>
      <c r="J133" s="16"/>
      <c r="K133" s="16"/>
      <c r="L133" s="16"/>
      <c r="M133" s="16"/>
      <c r="N133" s="14"/>
      <c r="O133" s="16"/>
      <c r="P133" s="16"/>
      <c r="Q133" s="16"/>
      <c r="R133" s="16"/>
      <c r="S133" s="14"/>
      <c r="T133" s="16"/>
      <c r="U133" s="16"/>
      <c r="V133" s="16"/>
      <c r="W133" s="16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6"/>
      <c r="AR133" s="16"/>
      <c r="AT133" s="16"/>
      <c r="AU133" s="16"/>
      <c r="AV133" s="16"/>
      <c r="AW133" s="16"/>
      <c r="AX133" s="14"/>
      <c r="AY133" s="16"/>
      <c r="AZ133" s="16"/>
      <c r="BA133" s="16"/>
      <c r="BB133" s="16"/>
      <c r="BC133" s="14"/>
      <c r="BD133" s="16"/>
      <c r="BE133" s="16"/>
      <c r="BF133" s="16"/>
      <c r="BG133" s="16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6"/>
      <c r="CB133" s="16"/>
      <c r="CC133" s="16"/>
      <c r="CD133" s="16"/>
      <c r="CE133" s="16"/>
      <c r="CF133" s="16"/>
      <c r="CH133" s="14"/>
      <c r="CI133" s="14"/>
      <c r="CJ133" s="14"/>
      <c r="CK133" s="14"/>
      <c r="CL133" s="14"/>
      <c r="CM133" s="14"/>
      <c r="CN133" s="14"/>
      <c r="CO133" s="14"/>
      <c r="CQ133" s="14"/>
      <c r="CU133" s="14"/>
      <c r="CV133" s="14"/>
      <c r="CW133" s="14"/>
      <c r="CX133" s="14"/>
      <c r="CY133" s="14"/>
      <c r="CZ133" s="14"/>
      <c r="DA133" s="15"/>
      <c r="DB133" s="15"/>
      <c r="DC133" s="15"/>
      <c r="DD133" s="14"/>
      <c r="DE133" s="14"/>
      <c r="DF133" s="14"/>
      <c r="DI133" s="15"/>
      <c r="DJ133" s="15"/>
      <c r="DK133" s="15"/>
      <c r="DL133" s="15"/>
      <c r="DM133" s="15"/>
    </row>
    <row r="134" spans="2:117" s="13" customFormat="1" ht="15" customHeight="1" x14ac:dyDescent="0.2">
      <c r="B134" s="14"/>
      <c r="C134" s="14"/>
      <c r="D134" s="14"/>
      <c r="F134" s="15"/>
      <c r="G134" s="15"/>
      <c r="J134" s="16"/>
      <c r="K134" s="16"/>
      <c r="L134" s="16"/>
      <c r="M134" s="16"/>
      <c r="N134" s="14"/>
      <c r="O134" s="16"/>
      <c r="P134" s="16"/>
      <c r="Q134" s="16"/>
      <c r="R134" s="16"/>
      <c r="S134" s="14"/>
      <c r="T134" s="16"/>
      <c r="U134" s="16"/>
      <c r="V134" s="16"/>
      <c r="W134" s="16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6"/>
      <c r="AR134" s="16"/>
      <c r="AT134" s="16"/>
      <c r="AU134" s="16"/>
      <c r="AV134" s="16"/>
      <c r="AW134" s="16"/>
      <c r="AX134" s="14"/>
      <c r="AY134" s="16"/>
      <c r="AZ134" s="16"/>
      <c r="BA134" s="16"/>
      <c r="BB134" s="16"/>
      <c r="BC134" s="14"/>
      <c r="BD134" s="16"/>
      <c r="BE134" s="16"/>
      <c r="BF134" s="16"/>
      <c r="BG134" s="16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6"/>
      <c r="CB134" s="16"/>
      <c r="CC134" s="16"/>
      <c r="CD134" s="16"/>
      <c r="CE134" s="16"/>
      <c r="CF134" s="16"/>
      <c r="CH134" s="14"/>
      <c r="CI134" s="14"/>
      <c r="CJ134" s="14"/>
      <c r="CK134" s="14"/>
      <c r="CL134" s="14"/>
      <c r="CM134" s="14"/>
      <c r="CN134" s="14"/>
      <c r="CO134" s="14"/>
      <c r="CQ134" s="14"/>
      <c r="CU134" s="14"/>
      <c r="CV134" s="14"/>
      <c r="CW134" s="14"/>
      <c r="CX134" s="14"/>
      <c r="CY134" s="14"/>
      <c r="CZ134" s="14"/>
      <c r="DA134" s="15"/>
      <c r="DB134" s="15"/>
      <c r="DC134" s="15"/>
      <c r="DD134" s="14"/>
      <c r="DE134" s="14"/>
      <c r="DF134" s="14"/>
      <c r="DI134" s="15"/>
      <c r="DJ134" s="15"/>
      <c r="DK134" s="15"/>
      <c r="DL134" s="15"/>
      <c r="DM134" s="15"/>
    </row>
    <row r="135" spans="2:117" s="13" customFormat="1" ht="15" customHeight="1" x14ac:dyDescent="0.2">
      <c r="B135" s="14"/>
      <c r="C135" s="14"/>
      <c r="D135" s="14"/>
      <c r="F135" s="15"/>
      <c r="G135" s="15"/>
      <c r="J135" s="16"/>
      <c r="K135" s="16"/>
      <c r="L135" s="16"/>
      <c r="M135" s="16"/>
      <c r="N135" s="14"/>
      <c r="O135" s="16"/>
      <c r="P135" s="16"/>
      <c r="Q135" s="16"/>
      <c r="R135" s="16"/>
      <c r="S135" s="14"/>
      <c r="T135" s="16"/>
      <c r="U135" s="16"/>
      <c r="V135" s="16"/>
      <c r="W135" s="16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6"/>
      <c r="AR135" s="16"/>
      <c r="AT135" s="16"/>
      <c r="AU135" s="16"/>
      <c r="AV135" s="16"/>
      <c r="AW135" s="16"/>
      <c r="AX135" s="14"/>
      <c r="AY135" s="16"/>
      <c r="AZ135" s="16"/>
      <c r="BA135" s="16"/>
      <c r="BB135" s="16"/>
      <c r="BC135" s="14"/>
      <c r="BD135" s="16"/>
      <c r="BE135" s="16"/>
      <c r="BF135" s="16"/>
      <c r="BG135" s="16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6"/>
      <c r="CB135" s="16"/>
      <c r="CC135" s="16"/>
      <c r="CD135" s="16"/>
      <c r="CE135" s="16"/>
      <c r="CF135" s="16"/>
      <c r="CH135" s="14"/>
      <c r="CI135" s="14"/>
      <c r="CJ135" s="14"/>
      <c r="CK135" s="14"/>
      <c r="CL135" s="14"/>
      <c r="CM135" s="14"/>
      <c r="CN135" s="14"/>
      <c r="CO135" s="14"/>
      <c r="CQ135" s="14"/>
      <c r="CU135" s="14"/>
      <c r="CV135" s="14"/>
      <c r="CW135" s="14"/>
      <c r="CX135" s="14"/>
      <c r="CY135" s="14"/>
      <c r="CZ135" s="14"/>
      <c r="DA135" s="15"/>
      <c r="DB135" s="15"/>
      <c r="DC135" s="15"/>
      <c r="DD135" s="14"/>
      <c r="DE135" s="14"/>
      <c r="DF135" s="14"/>
      <c r="DI135" s="15"/>
      <c r="DJ135" s="15"/>
      <c r="DK135" s="15"/>
      <c r="DL135" s="15"/>
      <c r="DM135" s="15"/>
    </row>
    <row r="136" spans="2:117" s="13" customFormat="1" ht="15" customHeight="1" x14ac:dyDescent="0.2">
      <c r="B136" s="14"/>
      <c r="C136" s="14"/>
      <c r="D136" s="14"/>
      <c r="F136" s="15"/>
      <c r="G136" s="15"/>
      <c r="J136" s="16"/>
      <c r="K136" s="16"/>
      <c r="L136" s="16"/>
      <c r="M136" s="16"/>
      <c r="N136" s="14"/>
      <c r="O136" s="16"/>
      <c r="P136" s="16"/>
      <c r="Q136" s="16"/>
      <c r="R136" s="16"/>
      <c r="S136" s="14"/>
      <c r="T136" s="16"/>
      <c r="U136" s="16"/>
      <c r="V136" s="16"/>
      <c r="W136" s="16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6"/>
      <c r="AR136" s="16"/>
      <c r="AT136" s="16"/>
      <c r="AU136" s="16"/>
      <c r="AV136" s="16"/>
      <c r="AW136" s="16"/>
      <c r="AX136" s="14"/>
      <c r="AY136" s="16"/>
      <c r="AZ136" s="16"/>
      <c r="BA136" s="16"/>
      <c r="BB136" s="16"/>
      <c r="BC136" s="14"/>
      <c r="BD136" s="16"/>
      <c r="BE136" s="16"/>
      <c r="BF136" s="16"/>
      <c r="BG136" s="16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6"/>
      <c r="CB136" s="16"/>
      <c r="CC136" s="16"/>
      <c r="CD136" s="16"/>
      <c r="CE136" s="16"/>
      <c r="CF136" s="16"/>
      <c r="CH136" s="14"/>
      <c r="CI136" s="14"/>
      <c r="CJ136" s="14"/>
      <c r="CK136" s="14"/>
      <c r="CL136" s="14"/>
      <c r="CM136" s="14"/>
      <c r="CN136" s="14"/>
      <c r="CO136" s="14"/>
      <c r="CQ136" s="14"/>
      <c r="CU136" s="14"/>
      <c r="CV136" s="14"/>
      <c r="CW136" s="14"/>
      <c r="CX136" s="14"/>
      <c r="CY136" s="14"/>
      <c r="CZ136" s="14"/>
      <c r="DA136" s="15"/>
      <c r="DB136" s="15"/>
      <c r="DC136" s="15"/>
      <c r="DD136" s="14"/>
      <c r="DE136" s="14"/>
      <c r="DF136" s="14"/>
      <c r="DI136" s="15"/>
      <c r="DJ136" s="15"/>
      <c r="DK136" s="15"/>
      <c r="DL136" s="15"/>
      <c r="DM136" s="15"/>
    </row>
    <row r="137" spans="2:117" s="13" customFormat="1" ht="15" customHeight="1" x14ac:dyDescent="0.2">
      <c r="B137" s="14"/>
      <c r="C137" s="14"/>
      <c r="D137" s="14"/>
      <c r="F137" s="15"/>
      <c r="G137" s="15"/>
      <c r="J137" s="16"/>
      <c r="K137" s="16"/>
      <c r="L137" s="16"/>
      <c r="M137" s="16"/>
      <c r="N137" s="14"/>
      <c r="O137" s="16"/>
      <c r="P137" s="16"/>
      <c r="Q137" s="16"/>
      <c r="R137" s="16"/>
      <c r="S137" s="14"/>
      <c r="T137" s="16"/>
      <c r="U137" s="16"/>
      <c r="V137" s="16"/>
      <c r="W137" s="16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6"/>
      <c r="AR137" s="16"/>
      <c r="AT137" s="16"/>
      <c r="AU137" s="16"/>
      <c r="AV137" s="16"/>
      <c r="AW137" s="16"/>
      <c r="AX137" s="14"/>
      <c r="AY137" s="16"/>
      <c r="AZ137" s="16"/>
      <c r="BA137" s="16"/>
      <c r="BB137" s="16"/>
      <c r="BC137" s="14"/>
      <c r="BD137" s="16"/>
      <c r="BE137" s="16"/>
      <c r="BF137" s="16"/>
      <c r="BG137" s="16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6"/>
      <c r="CB137" s="16"/>
      <c r="CC137" s="16"/>
      <c r="CD137" s="16"/>
      <c r="CE137" s="16"/>
      <c r="CF137" s="16"/>
      <c r="CH137" s="14"/>
      <c r="CI137" s="14"/>
      <c r="CJ137" s="14"/>
      <c r="CK137" s="14"/>
      <c r="CL137" s="14"/>
      <c r="CM137" s="14"/>
      <c r="CN137" s="14"/>
      <c r="CO137" s="14"/>
      <c r="CQ137" s="14"/>
      <c r="CU137" s="14"/>
      <c r="CV137" s="14"/>
      <c r="CW137" s="14"/>
      <c r="CX137" s="14"/>
      <c r="CY137" s="14"/>
      <c r="CZ137" s="14"/>
      <c r="DA137" s="15"/>
      <c r="DB137" s="15"/>
      <c r="DC137" s="15"/>
      <c r="DD137" s="14"/>
      <c r="DE137" s="14"/>
      <c r="DF137" s="14"/>
      <c r="DI137" s="15"/>
      <c r="DJ137" s="15"/>
      <c r="DK137" s="15"/>
      <c r="DL137" s="15"/>
      <c r="DM137" s="15"/>
    </row>
    <row r="138" spans="2:117" s="13" customFormat="1" ht="15" customHeight="1" x14ac:dyDescent="0.2">
      <c r="B138" s="14"/>
      <c r="C138" s="14"/>
      <c r="D138" s="14"/>
      <c r="F138" s="15"/>
      <c r="G138" s="15"/>
      <c r="J138" s="16"/>
      <c r="K138" s="16"/>
      <c r="L138" s="16"/>
      <c r="M138" s="16"/>
      <c r="N138" s="14"/>
      <c r="O138" s="16"/>
      <c r="P138" s="16"/>
      <c r="Q138" s="16"/>
      <c r="R138" s="16"/>
      <c r="S138" s="14"/>
      <c r="T138" s="16"/>
      <c r="U138" s="16"/>
      <c r="V138" s="16"/>
      <c r="W138" s="16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6"/>
      <c r="AR138" s="16"/>
      <c r="AT138" s="16"/>
      <c r="AU138" s="16"/>
      <c r="AV138" s="16"/>
      <c r="AW138" s="16"/>
      <c r="AX138" s="14"/>
      <c r="AY138" s="16"/>
      <c r="AZ138" s="16"/>
      <c r="BA138" s="16"/>
      <c r="BB138" s="16"/>
      <c r="BC138" s="14"/>
      <c r="BD138" s="16"/>
      <c r="BE138" s="16"/>
      <c r="BF138" s="16"/>
      <c r="BG138" s="16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6"/>
      <c r="CB138" s="16"/>
      <c r="CC138" s="16"/>
      <c r="CD138" s="16"/>
      <c r="CE138" s="16"/>
      <c r="CF138" s="16"/>
      <c r="CH138" s="14"/>
      <c r="CI138" s="14"/>
      <c r="CJ138" s="14"/>
      <c r="CK138" s="14"/>
      <c r="CL138" s="14"/>
      <c r="CM138" s="14"/>
      <c r="CN138" s="14"/>
      <c r="CO138" s="14"/>
      <c r="CQ138" s="14"/>
      <c r="CU138" s="14"/>
      <c r="CV138" s="14"/>
      <c r="CW138" s="14"/>
      <c r="CX138" s="14"/>
      <c r="CY138" s="14"/>
      <c r="CZ138" s="14"/>
      <c r="DA138" s="15"/>
      <c r="DB138" s="15"/>
      <c r="DC138" s="15"/>
      <c r="DD138" s="14"/>
      <c r="DE138" s="14"/>
      <c r="DF138" s="14"/>
      <c r="DI138" s="15"/>
      <c r="DJ138" s="15"/>
      <c r="DK138" s="15"/>
      <c r="DL138" s="15"/>
      <c r="DM138" s="15"/>
    </row>
    <row r="139" spans="2:117" s="13" customFormat="1" ht="15" customHeight="1" x14ac:dyDescent="0.2">
      <c r="B139" s="14"/>
      <c r="C139" s="14"/>
      <c r="D139" s="14"/>
      <c r="F139" s="15"/>
      <c r="G139" s="15"/>
      <c r="J139" s="16"/>
      <c r="K139" s="16"/>
      <c r="L139" s="16"/>
      <c r="M139" s="16"/>
      <c r="N139" s="14"/>
      <c r="O139" s="16"/>
      <c r="P139" s="16"/>
      <c r="Q139" s="16"/>
      <c r="R139" s="16"/>
      <c r="S139" s="14"/>
      <c r="T139" s="16"/>
      <c r="U139" s="16"/>
      <c r="V139" s="16"/>
      <c r="W139" s="16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6"/>
      <c r="AR139" s="16"/>
      <c r="AT139" s="16"/>
      <c r="AU139" s="16"/>
      <c r="AV139" s="16"/>
      <c r="AW139" s="16"/>
      <c r="AX139" s="14"/>
      <c r="AY139" s="16"/>
      <c r="AZ139" s="16"/>
      <c r="BA139" s="16"/>
      <c r="BB139" s="16"/>
      <c r="BC139" s="14"/>
      <c r="BD139" s="16"/>
      <c r="BE139" s="16"/>
      <c r="BF139" s="16"/>
      <c r="BG139" s="16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6"/>
      <c r="CB139" s="16"/>
      <c r="CC139" s="16"/>
      <c r="CD139" s="16"/>
      <c r="CE139" s="16"/>
      <c r="CF139" s="16"/>
      <c r="CH139" s="14"/>
      <c r="CI139" s="14"/>
      <c r="CJ139" s="14"/>
      <c r="CK139" s="14"/>
      <c r="CL139" s="14"/>
      <c r="CM139" s="14"/>
      <c r="CN139" s="14"/>
      <c r="CO139" s="14"/>
      <c r="CQ139" s="14"/>
      <c r="CU139" s="14"/>
      <c r="CV139" s="14"/>
      <c r="CW139" s="14"/>
      <c r="CX139" s="14"/>
      <c r="CY139" s="14"/>
      <c r="CZ139" s="14"/>
      <c r="DA139" s="15"/>
      <c r="DB139" s="15"/>
      <c r="DC139" s="15"/>
      <c r="DD139" s="14"/>
      <c r="DE139" s="14"/>
      <c r="DF139" s="14"/>
      <c r="DI139" s="15"/>
      <c r="DJ139" s="15"/>
      <c r="DK139" s="15"/>
      <c r="DL139" s="15"/>
      <c r="DM139" s="15"/>
    </row>
    <row r="140" spans="2:117" s="13" customFormat="1" ht="15" customHeight="1" x14ac:dyDescent="0.2">
      <c r="B140" s="14"/>
      <c r="C140" s="14"/>
      <c r="D140" s="14"/>
      <c r="F140" s="15"/>
      <c r="G140" s="15"/>
      <c r="J140" s="16"/>
      <c r="K140" s="16"/>
      <c r="L140" s="16"/>
      <c r="M140" s="16"/>
      <c r="N140" s="14"/>
      <c r="O140" s="16"/>
      <c r="P140" s="16"/>
      <c r="Q140" s="16"/>
      <c r="R140" s="16"/>
      <c r="S140" s="14"/>
      <c r="T140" s="16"/>
      <c r="U140" s="16"/>
      <c r="V140" s="16"/>
      <c r="W140" s="16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6"/>
      <c r="AR140" s="16"/>
      <c r="AT140" s="16"/>
      <c r="AU140" s="16"/>
      <c r="AV140" s="16"/>
      <c r="AW140" s="16"/>
      <c r="AX140" s="14"/>
      <c r="AY140" s="16"/>
      <c r="AZ140" s="16"/>
      <c r="BA140" s="16"/>
      <c r="BB140" s="16"/>
      <c r="BC140" s="14"/>
      <c r="BD140" s="16"/>
      <c r="BE140" s="16"/>
      <c r="BF140" s="16"/>
      <c r="BG140" s="16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6"/>
      <c r="CB140" s="16"/>
      <c r="CC140" s="16"/>
      <c r="CD140" s="16"/>
      <c r="CE140" s="16"/>
      <c r="CF140" s="16"/>
      <c r="CH140" s="14"/>
      <c r="CI140" s="14"/>
      <c r="CJ140" s="14"/>
      <c r="CK140" s="14"/>
      <c r="CL140" s="14"/>
      <c r="CM140" s="14"/>
      <c r="CN140" s="14"/>
      <c r="CO140" s="14"/>
      <c r="CQ140" s="14"/>
      <c r="CU140" s="14"/>
      <c r="CV140" s="14"/>
      <c r="CW140" s="14"/>
      <c r="CX140" s="14"/>
      <c r="CY140" s="14"/>
      <c r="CZ140" s="14"/>
      <c r="DA140" s="15"/>
      <c r="DB140" s="15"/>
      <c r="DC140" s="15"/>
      <c r="DD140" s="14"/>
      <c r="DE140" s="14"/>
      <c r="DF140" s="14"/>
      <c r="DI140" s="15"/>
      <c r="DJ140" s="15"/>
      <c r="DK140" s="15"/>
      <c r="DL140" s="15"/>
      <c r="DM140" s="15"/>
    </row>
    <row r="141" spans="2:117" s="13" customFormat="1" ht="15" customHeight="1" x14ac:dyDescent="0.2">
      <c r="B141" s="14"/>
      <c r="C141" s="14"/>
      <c r="D141" s="14"/>
      <c r="F141" s="15"/>
      <c r="G141" s="15"/>
      <c r="J141" s="16"/>
      <c r="K141" s="16"/>
      <c r="L141" s="16"/>
      <c r="M141" s="16"/>
      <c r="N141" s="14"/>
      <c r="O141" s="16"/>
      <c r="P141" s="16"/>
      <c r="Q141" s="16"/>
      <c r="R141" s="16"/>
      <c r="S141" s="14"/>
      <c r="T141" s="16"/>
      <c r="U141" s="16"/>
      <c r="V141" s="16"/>
      <c r="W141" s="16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6"/>
      <c r="AR141" s="16"/>
      <c r="AT141" s="16"/>
      <c r="AU141" s="16"/>
      <c r="AV141" s="16"/>
      <c r="AW141" s="16"/>
      <c r="AX141" s="14"/>
      <c r="AY141" s="16"/>
      <c r="AZ141" s="16"/>
      <c r="BA141" s="16"/>
      <c r="BB141" s="16"/>
      <c r="BC141" s="14"/>
      <c r="BD141" s="16"/>
      <c r="BE141" s="16"/>
      <c r="BF141" s="16"/>
      <c r="BG141" s="16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6"/>
      <c r="CB141" s="16"/>
      <c r="CC141" s="16"/>
      <c r="CD141" s="16"/>
      <c r="CE141" s="16"/>
      <c r="CF141" s="16"/>
      <c r="CH141" s="14"/>
      <c r="CI141" s="14"/>
      <c r="CJ141" s="14"/>
      <c r="CK141" s="14"/>
      <c r="CL141" s="14"/>
      <c r="CM141" s="14"/>
      <c r="CN141" s="14"/>
      <c r="CO141" s="14"/>
      <c r="CQ141" s="14"/>
      <c r="CU141" s="14"/>
      <c r="CV141" s="14"/>
      <c r="CW141" s="14"/>
      <c r="CX141" s="14"/>
      <c r="CY141" s="14"/>
      <c r="CZ141" s="14"/>
      <c r="DA141" s="15"/>
      <c r="DB141" s="15"/>
      <c r="DC141" s="15"/>
      <c r="DD141" s="14"/>
      <c r="DE141" s="14"/>
      <c r="DF141" s="14"/>
      <c r="DI141" s="15"/>
      <c r="DJ141" s="15"/>
      <c r="DK141" s="15"/>
      <c r="DL141" s="15"/>
      <c r="DM141" s="15"/>
    </row>
    <row r="142" spans="2:117" s="13" customFormat="1" ht="15" customHeight="1" x14ac:dyDescent="0.2">
      <c r="B142" s="14"/>
      <c r="C142" s="14"/>
      <c r="D142" s="14"/>
      <c r="F142" s="15"/>
      <c r="G142" s="15"/>
      <c r="J142" s="16"/>
      <c r="K142" s="16"/>
      <c r="L142" s="16"/>
      <c r="M142" s="16"/>
      <c r="N142" s="14"/>
      <c r="O142" s="16"/>
      <c r="P142" s="16"/>
      <c r="Q142" s="16"/>
      <c r="R142" s="16"/>
      <c r="S142" s="14"/>
      <c r="T142" s="16"/>
      <c r="U142" s="16"/>
      <c r="V142" s="16"/>
      <c r="W142" s="16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6"/>
      <c r="AR142" s="16"/>
      <c r="AT142" s="16"/>
      <c r="AU142" s="16"/>
      <c r="AV142" s="16"/>
      <c r="AW142" s="16"/>
      <c r="AX142" s="14"/>
      <c r="AY142" s="16"/>
      <c r="AZ142" s="16"/>
      <c r="BA142" s="16"/>
      <c r="BB142" s="16"/>
      <c r="BC142" s="14"/>
      <c r="BD142" s="16"/>
      <c r="BE142" s="16"/>
      <c r="BF142" s="16"/>
      <c r="BG142" s="16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6"/>
      <c r="CB142" s="16"/>
      <c r="CC142" s="16"/>
      <c r="CD142" s="16"/>
      <c r="CE142" s="16"/>
      <c r="CF142" s="16"/>
      <c r="CH142" s="14"/>
      <c r="CI142" s="14"/>
      <c r="CJ142" s="14"/>
      <c r="CK142" s="14"/>
      <c r="CL142" s="14"/>
      <c r="CM142" s="14"/>
      <c r="CN142" s="14"/>
      <c r="CO142" s="14"/>
      <c r="CQ142" s="14"/>
      <c r="CU142" s="14"/>
      <c r="CV142" s="14"/>
      <c r="CW142" s="14"/>
      <c r="CX142" s="14"/>
      <c r="CY142" s="14"/>
      <c r="CZ142" s="14"/>
      <c r="DA142" s="15"/>
      <c r="DB142" s="15"/>
      <c r="DC142" s="15"/>
      <c r="DD142" s="14"/>
      <c r="DE142" s="14"/>
      <c r="DF142" s="14"/>
      <c r="DI142" s="15"/>
      <c r="DJ142" s="15"/>
      <c r="DK142" s="15"/>
      <c r="DL142" s="15"/>
      <c r="DM142" s="15"/>
    </row>
    <row r="143" spans="2:117" s="13" customFormat="1" ht="15" customHeight="1" x14ac:dyDescent="0.2">
      <c r="B143" s="14"/>
      <c r="C143" s="14"/>
      <c r="D143" s="14"/>
      <c r="F143" s="15"/>
      <c r="G143" s="15"/>
      <c r="J143" s="16"/>
      <c r="K143" s="16"/>
      <c r="L143" s="16"/>
      <c r="M143" s="16"/>
      <c r="N143" s="14"/>
      <c r="O143" s="16"/>
      <c r="P143" s="16"/>
      <c r="Q143" s="16"/>
      <c r="R143" s="16"/>
      <c r="S143" s="14"/>
      <c r="T143" s="16"/>
      <c r="U143" s="16"/>
      <c r="V143" s="16"/>
      <c r="W143" s="16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6"/>
      <c r="AR143" s="16"/>
      <c r="AT143" s="16"/>
      <c r="AU143" s="16"/>
      <c r="AV143" s="16"/>
      <c r="AW143" s="16"/>
      <c r="AX143" s="14"/>
      <c r="AY143" s="16"/>
      <c r="AZ143" s="16"/>
      <c r="BA143" s="16"/>
      <c r="BB143" s="16"/>
      <c r="BC143" s="14"/>
      <c r="BD143" s="16"/>
      <c r="BE143" s="16"/>
      <c r="BF143" s="16"/>
      <c r="BG143" s="16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6"/>
      <c r="CB143" s="16"/>
      <c r="CC143" s="16"/>
      <c r="CD143" s="16"/>
      <c r="CE143" s="16"/>
      <c r="CF143" s="16"/>
      <c r="CH143" s="14"/>
      <c r="CI143" s="14"/>
      <c r="CJ143" s="14"/>
      <c r="CK143" s="14"/>
      <c r="CL143" s="14"/>
      <c r="CM143" s="14"/>
      <c r="CN143" s="14"/>
      <c r="CO143" s="14"/>
      <c r="CQ143" s="14"/>
      <c r="CU143" s="14"/>
      <c r="CV143" s="14"/>
      <c r="CW143" s="14"/>
      <c r="CX143" s="14"/>
      <c r="CY143" s="14"/>
      <c r="CZ143" s="14"/>
      <c r="DA143" s="15"/>
      <c r="DB143" s="15"/>
      <c r="DC143" s="15"/>
      <c r="DD143" s="14"/>
      <c r="DE143" s="14"/>
      <c r="DF143" s="14"/>
      <c r="DI143" s="15"/>
      <c r="DJ143" s="15"/>
      <c r="DK143" s="15"/>
      <c r="DL143" s="15"/>
      <c r="DM143" s="15"/>
    </row>
    <row r="144" spans="2:117" s="13" customFormat="1" ht="15" customHeight="1" x14ac:dyDescent="0.2">
      <c r="B144" s="14"/>
      <c r="C144" s="14"/>
      <c r="D144" s="14"/>
      <c r="F144" s="15"/>
      <c r="G144" s="15"/>
      <c r="J144" s="16"/>
      <c r="K144" s="16"/>
      <c r="L144" s="16"/>
      <c r="M144" s="16"/>
      <c r="N144" s="14"/>
      <c r="O144" s="16"/>
      <c r="P144" s="16"/>
      <c r="Q144" s="16"/>
      <c r="R144" s="16"/>
      <c r="S144" s="14"/>
      <c r="T144" s="16"/>
      <c r="U144" s="16"/>
      <c r="V144" s="16"/>
      <c r="W144" s="16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6"/>
      <c r="AR144" s="16"/>
      <c r="AT144" s="16"/>
      <c r="AU144" s="16"/>
      <c r="AV144" s="16"/>
      <c r="AW144" s="16"/>
      <c r="AX144" s="14"/>
      <c r="AY144" s="16"/>
      <c r="AZ144" s="16"/>
      <c r="BA144" s="16"/>
      <c r="BB144" s="16"/>
      <c r="BC144" s="14"/>
      <c r="BD144" s="16"/>
      <c r="BE144" s="16"/>
      <c r="BF144" s="16"/>
      <c r="BG144" s="16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6"/>
      <c r="CB144" s="16"/>
      <c r="CC144" s="16"/>
      <c r="CD144" s="16"/>
      <c r="CE144" s="16"/>
      <c r="CF144" s="16"/>
      <c r="CH144" s="14"/>
      <c r="CI144" s="14"/>
      <c r="CJ144" s="14"/>
      <c r="CK144" s="14"/>
      <c r="CL144" s="14"/>
      <c r="CM144" s="14"/>
      <c r="CN144" s="14"/>
      <c r="CO144" s="14"/>
      <c r="CQ144" s="14"/>
      <c r="CU144" s="14"/>
      <c r="CV144" s="14"/>
      <c r="CW144" s="14"/>
      <c r="CX144" s="14"/>
      <c r="CY144" s="14"/>
      <c r="CZ144" s="14"/>
      <c r="DA144" s="15"/>
      <c r="DB144" s="15"/>
      <c r="DC144" s="15"/>
      <c r="DD144" s="14"/>
      <c r="DE144" s="14"/>
      <c r="DF144" s="14"/>
      <c r="DI144" s="15"/>
      <c r="DJ144" s="15"/>
      <c r="DK144" s="15"/>
      <c r="DL144" s="15"/>
      <c r="DM144" s="15"/>
    </row>
    <row r="145" spans="2:117" s="13" customFormat="1" ht="15" customHeight="1" x14ac:dyDescent="0.2">
      <c r="B145" s="14"/>
      <c r="C145" s="14"/>
      <c r="D145" s="14"/>
      <c r="F145" s="15"/>
      <c r="G145" s="15"/>
      <c r="J145" s="16"/>
      <c r="K145" s="16"/>
      <c r="L145" s="16"/>
      <c r="M145" s="16"/>
      <c r="N145" s="14"/>
      <c r="O145" s="16"/>
      <c r="P145" s="16"/>
      <c r="Q145" s="16"/>
      <c r="R145" s="16"/>
      <c r="S145" s="14"/>
      <c r="T145" s="16"/>
      <c r="U145" s="16"/>
      <c r="V145" s="16"/>
      <c r="W145" s="16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6"/>
      <c r="AR145" s="16"/>
      <c r="AT145" s="16"/>
      <c r="AU145" s="16"/>
      <c r="AV145" s="16"/>
      <c r="AW145" s="16"/>
      <c r="AX145" s="14"/>
      <c r="AY145" s="16"/>
      <c r="AZ145" s="16"/>
      <c r="BA145" s="16"/>
      <c r="BB145" s="16"/>
      <c r="BC145" s="14"/>
      <c r="BD145" s="16"/>
      <c r="BE145" s="16"/>
      <c r="BF145" s="16"/>
      <c r="BG145" s="16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6"/>
      <c r="CB145" s="16"/>
      <c r="CC145" s="16"/>
      <c r="CD145" s="16"/>
      <c r="CE145" s="16"/>
      <c r="CF145" s="16"/>
      <c r="CH145" s="14"/>
      <c r="CI145" s="14"/>
      <c r="CJ145" s="14"/>
      <c r="CK145" s="14"/>
      <c r="CL145" s="14"/>
      <c r="CM145" s="14"/>
      <c r="CN145" s="14"/>
      <c r="CO145" s="14"/>
      <c r="CQ145" s="14"/>
      <c r="CU145" s="14"/>
      <c r="CV145" s="14"/>
      <c r="CW145" s="14"/>
      <c r="CX145" s="14"/>
      <c r="CY145" s="14"/>
      <c r="CZ145" s="14"/>
      <c r="DA145" s="15"/>
      <c r="DB145" s="15"/>
      <c r="DC145" s="15"/>
      <c r="DD145" s="14"/>
      <c r="DE145" s="14"/>
      <c r="DF145" s="14"/>
      <c r="DI145" s="15"/>
      <c r="DJ145" s="15"/>
      <c r="DK145" s="15"/>
      <c r="DL145" s="15"/>
      <c r="DM145" s="15"/>
    </row>
    <row r="146" spans="2:117" s="13" customFormat="1" ht="15" customHeight="1" x14ac:dyDescent="0.2">
      <c r="B146" s="14"/>
      <c r="C146" s="14"/>
      <c r="D146" s="14"/>
      <c r="F146" s="15"/>
      <c r="G146" s="15"/>
      <c r="J146" s="16"/>
      <c r="K146" s="16"/>
      <c r="L146" s="16"/>
      <c r="M146" s="16"/>
      <c r="N146" s="14"/>
      <c r="O146" s="16"/>
      <c r="P146" s="16"/>
      <c r="Q146" s="16"/>
      <c r="R146" s="16"/>
      <c r="S146" s="14"/>
      <c r="T146" s="16"/>
      <c r="U146" s="16"/>
      <c r="V146" s="16"/>
      <c r="W146" s="16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6"/>
      <c r="AR146" s="16"/>
      <c r="AT146" s="16"/>
      <c r="AU146" s="16"/>
      <c r="AV146" s="16"/>
      <c r="AW146" s="16"/>
      <c r="AX146" s="14"/>
      <c r="AY146" s="16"/>
      <c r="AZ146" s="16"/>
      <c r="BA146" s="16"/>
      <c r="BB146" s="16"/>
      <c r="BC146" s="14"/>
      <c r="BD146" s="16"/>
      <c r="BE146" s="16"/>
      <c r="BF146" s="16"/>
      <c r="BG146" s="16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6"/>
      <c r="CB146" s="16"/>
      <c r="CC146" s="16"/>
      <c r="CD146" s="16"/>
      <c r="CE146" s="16"/>
      <c r="CF146" s="16"/>
      <c r="CH146" s="14"/>
      <c r="CI146" s="14"/>
      <c r="CJ146" s="14"/>
      <c r="CK146" s="14"/>
      <c r="CL146" s="14"/>
      <c r="CM146" s="14"/>
      <c r="CN146" s="14"/>
      <c r="CO146" s="14"/>
      <c r="CQ146" s="14"/>
      <c r="CU146" s="14"/>
      <c r="CV146" s="14"/>
      <c r="CW146" s="14"/>
      <c r="CX146" s="14"/>
      <c r="CY146" s="14"/>
      <c r="CZ146" s="14"/>
      <c r="DA146" s="15"/>
      <c r="DB146" s="15"/>
      <c r="DC146" s="15"/>
      <c r="DD146" s="14"/>
      <c r="DE146" s="14"/>
      <c r="DF146" s="14"/>
      <c r="DI146" s="15"/>
      <c r="DJ146" s="15"/>
      <c r="DK146" s="15"/>
      <c r="DL146" s="15"/>
      <c r="DM146" s="15"/>
    </row>
    <row r="147" spans="2:117" s="13" customFormat="1" ht="15" customHeight="1" x14ac:dyDescent="0.2">
      <c r="B147" s="14"/>
      <c r="C147" s="14"/>
      <c r="D147" s="14"/>
      <c r="F147" s="15"/>
      <c r="G147" s="15"/>
      <c r="J147" s="16"/>
      <c r="K147" s="16"/>
      <c r="L147" s="16"/>
      <c r="M147" s="16"/>
      <c r="N147" s="14"/>
      <c r="O147" s="16"/>
      <c r="P147" s="16"/>
      <c r="Q147" s="16"/>
      <c r="R147" s="16"/>
      <c r="S147" s="14"/>
      <c r="T147" s="16"/>
      <c r="U147" s="16"/>
      <c r="V147" s="16"/>
      <c r="W147" s="16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6"/>
      <c r="AR147" s="16"/>
      <c r="AT147" s="16"/>
      <c r="AU147" s="16"/>
      <c r="AV147" s="16"/>
      <c r="AW147" s="16"/>
      <c r="AX147" s="14"/>
      <c r="AY147" s="16"/>
      <c r="AZ147" s="16"/>
      <c r="BA147" s="16"/>
      <c r="BB147" s="16"/>
      <c r="BC147" s="14"/>
      <c r="BD147" s="16"/>
      <c r="BE147" s="16"/>
      <c r="BF147" s="16"/>
      <c r="BG147" s="16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6"/>
      <c r="CB147" s="16"/>
      <c r="CC147" s="16"/>
      <c r="CD147" s="16"/>
      <c r="CE147" s="16"/>
      <c r="CF147" s="16"/>
      <c r="CH147" s="14"/>
      <c r="CI147" s="14"/>
      <c r="CJ147" s="14"/>
      <c r="CK147" s="14"/>
      <c r="CL147" s="14"/>
      <c r="CM147" s="14"/>
      <c r="CN147" s="14"/>
      <c r="CO147" s="14"/>
      <c r="CQ147" s="14"/>
      <c r="CU147" s="14"/>
      <c r="CV147" s="14"/>
      <c r="CW147" s="14"/>
      <c r="CX147" s="14"/>
      <c r="CY147" s="14"/>
      <c r="CZ147" s="14"/>
      <c r="DA147" s="15"/>
      <c r="DB147" s="15"/>
      <c r="DC147" s="15"/>
      <c r="DD147" s="14"/>
      <c r="DE147" s="14"/>
      <c r="DF147" s="14"/>
      <c r="DI147" s="15"/>
      <c r="DJ147" s="15"/>
      <c r="DK147" s="15"/>
      <c r="DL147" s="15"/>
      <c r="DM147" s="15"/>
    </row>
    <row r="148" spans="2:117" s="13" customFormat="1" ht="15" customHeight="1" x14ac:dyDescent="0.2">
      <c r="B148" s="14"/>
      <c r="C148" s="14"/>
      <c r="D148" s="14"/>
      <c r="F148" s="15"/>
      <c r="G148" s="15"/>
      <c r="J148" s="16"/>
      <c r="K148" s="16"/>
      <c r="L148" s="16"/>
      <c r="M148" s="16"/>
      <c r="N148" s="14"/>
      <c r="O148" s="16"/>
      <c r="P148" s="16"/>
      <c r="Q148" s="16"/>
      <c r="R148" s="16"/>
      <c r="S148" s="14"/>
      <c r="T148" s="16"/>
      <c r="U148" s="16"/>
      <c r="V148" s="16"/>
      <c r="W148" s="16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6"/>
      <c r="AR148" s="16"/>
      <c r="AT148" s="16"/>
      <c r="AU148" s="16"/>
      <c r="AV148" s="16"/>
      <c r="AW148" s="16"/>
      <c r="AX148" s="14"/>
      <c r="AY148" s="16"/>
      <c r="AZ148" s="16"/>
      <c r="BA148" s="16"/>
      <c r="BB148" s="16"/>
      <c r="BC148" s="14"/>
      <c r="BD148" s="16"/>
      <c r="BE148" s="16"/>
      <c r="BF148" s="16"/>
      <c r="BG148" s="16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6"/>
      <c r="CB148" s="16"/>
      <c r="CC148" s="16"/>
      <c r="CD148" s="16"/>
      <c r="CE148" s="16"/>
      <c r="CF148" s="16"/>
      <c r="CH148" s="14"/>
      <c r="CI148" s="14"/>
      <c r="CJ148" s="14"/>
      <c r="CK148" s="14"/>
      <c r="CL148" s="14"/>
      <c r="CM148" s="14"/>
      <c r="CN148" s="14"/>
      <c r="CO148" s="14"/>
      <c r="CQ148" s="14"/>
      <c r="CU148" s="14"/>
      <c r="CV148" s="14"/>
      <c r="CW148" s="14"/>
      <c r="CX148" s="14"/>
      <c r="CY148" s="14"/>
      <c r="CZ148" s="14"/>
      <c r="DA148" s="15"/>
      <c r="DB148" s="15"/>
      <c r="DC148" s="15"/>
      <c r="DD148" s="14"/>
      <c r="DE148" s="14"/>
      <c r="DF148" s="14"/>
      <c r="DI148" s="15"/>
      <c r="DJ148" s="15"/>
      <c r="DK148" s="15"/>
      <c r="DL148" s="15"/>
      <c r="DM148" s="15"/>
    </row>
    <row r="149" spans="2:117" s="13" customFormat="1" ht="15" customHeight="1" x14ac:dyDescent="0.2">
      <c r="B149" s="14"/>
      <c r="C149" s="14"/>
      <c r="D149" s="14"/>
      <c r="F149" s="15"/>
      <c r="G149" s="15"/>
      <c r="J149" s="16"/>
      <c r="K149" s="16"/>
      <c r="L149" s="16"/>
      <c r="M149" s="16"/>
      <c r="N149" s="14"/>
      <c r="O149" s="16"/>
      <c r="P149" s="16"/>
      <c r="Q149" s="16"/>
      <c r="R149" s="16"/>
      <c r="S149" s="14"/>
      <c r="T149" s="16"/>
      <c r="U149" s="16"/>
      <c r="V149" s="16"/>
      <c r="W149" s="16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6"/>
      <c r="AR149" s="16"/>
      <c r="AT149" s="16"/>
      <c r="AU149" s="16"/>
      <c r="AV149" s="16"/>
      <c r="AW149" s="16"/>
      <c r="AX149" s="14"/>
      <c r="AY149" s="16"/>
      <c r="AZ149" s="16"/>
      <c r="BA149" s="16"/>
      <c r="BB149" s="16"/>
      <c r="BC149" s="14"/>
      <c r="BD149" s="16"/>
      <c r="BE149" s="16"/>
      <c r="BF149" s="16"/>
      <c r="BG149" s="16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6"/>
      <c r="CB149" s="16"/>
      <c r="CC149" s="16"/>
      <c r="CD149" s="16"/>
      <c r="CE149" s="16"/>
      <c r="CF149" s="16"/>
      <c r="CH149" s="14"/>
      <c r="CI149" s="14"/>
      <c r="CJ149" s="14"/>
      <c r="CK149" s="14"/>
      <c r="CL149" s="14"/>
      <c r="CM149" s="14"/>
      <c r="CN149" s="14"/>
      <c r="CO149" s="14"/>
      <c r="CQ149" s="14"/>
      <c r="CU149" s="14"/>
      <c r="CV149" s="14"/>
      <c r="CW149" s="14"/>
      <c r="CX149" s="14"/>
      <c r="CY149" s="14"/>
      <c r="CZ149" s="14"/>
      <c r="DA149" s="15"/>
      <c r="DB149" s="15"/>
      <c r="DC149" s="15"/>
      <c r="DD149" s="14"/>
      <c r="DE149" s="14"/>
      <c r="DF149" s="14"/>
      <c r="DI149" s="15"/>
      <c r="DJ149" s="15"/>
      <c r="DK149" s="15"/>
      <c r="DL149" s="15"/>
      <c r="DM149" s="15"/>
    </row>
    <row r="150" spans="2:117" s="13" customFormat="1" ht="15" customHeight="1" x14ac:dyDescent="0.2">
      <c r="B150" s="14"/>
      <c r="C150" s="14"/>
      <c r="D150" s="14"/>
      <c r="F150" s="15"/>
      <c r="G150" s="15"/>
      <c r="J150" s="16"/>
      <c r="K150" s="16"/>
      <c r="L150" s="16"/>
      <c r="M150" s="16"/>
      <c r="N150" s="14"/>
      <c r="O150" s="16"/>
      <c r="P150" s="16"/>
      <c r="Q150" s="16"/>
      <c r="R150" s="16"/>
      <c r="S150" s="14"/>
      <c r="T150" s="16"/>
      <c r="U150" s="16"/>
      <c r="V150" s="16"/>
      <c r="W150" s="16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6"/>
      <c r="AR150" s="16"/>
      <c r="AT150" s="16"/>
      <c r="AU150" s="16"/>
      <c r="AV150" s="16"/>
      <c r="AW150" s="16"/>
      <c r="AX150" s="14"/>
      <c r="AY150" s="16"/>
      <c r="AZ150" s="16"/>
      <c r="BA150" s="16"/>
      <c r="BB150" s="16"/>
      <c r="BC150" s="14"/>
      <c r="BD150" s="16"/>
      <c r="BE150" s="16"/>
      <c r="BF150" s="16"/>
      <c r="BG150" s="16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6"/>
      <c r="CB150" s="16"/>
      <c r="CC150" s="16"/>
      <c r="CD150" s="16"/>
      <c r="CE150" s="16"/>
      <c r="CF150" s="16"/>
      <c r="CH150" s="14"/>
      <c r="CI150" s="14"/>
      <c r="CJ150" s="14"/>
      <c r="CK150" s="14"/>
      <c r="CL150" s="14"/>
      <c r="CM150" s="14"/>
      <c r="CN150" s="14"/>
      <c r="CO150" s="14"/>
      <c r="CQ150" s="14"/>
      <c r="CU150" s="14"/>
      <c r="CV150" s="14"/>
      <c r="CW150" s="14"/>
      <c r="CX150" s="14"/>
      <c r="CY150" s="14"/>
      <c r="CZ150" s="14"/>
      <c r="DA150" s="15"/>
      <c r="DB150" s="15"/>
      <c r="DC150" s="15"/>
      <c r="DD150" s="14"/>
      <c r="DE150" s="14"/>
      <c r="DF150" s="14"/>
      <c r="DI150" s="15"/>
      <c r="DJ150" s="15"/>
      <c r="DK150" s="15"/>
      <c r="DL150" s="15"/>
      <c r="DM150" s="15"/>
    </row>
    <row r="151" spans="2:117" s="13" customFormat="1" ht="15" customHeight="1" x14ac:dyDescent="0.2">
      <c r="B151" s="14"/>
      <c r="C151" s="14"/>
      <c r="D151" s="14"/>
      <c r="F151" s="15"/>
      <c r="G151" s="15"/>
      <c r="J151" s="16"/>
      <c r="K151" s="16"/>
      <c r="L151" s="16"/>
      <c r="M151" s="16"/>
      <c r="N151" s="14"/>
      <c r="O151" s="16"/>
      <c r="P151" s="16"/>
      <c r="Q151" s="16"/>
      <c r="R151" s="16"/>
      <c r="S151" s="14"/>
      <c r="T151" s="16"/>
      <c r="U151" s="16"/>
      <c r="V151" s="16"/>
      <c r="W151" s="16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6"/>
      <c r="AR151" s="16"/>
      <c r="AT151" s="16"/>
      <c r="AU151" s="16"/>
      <c r="AV151" s="16"/>
      <c r="AW151" s="16"/>
      <c r="AX151" s="14"/>
      <c r="AY151" s="16"/>
      <c r="AZ151" s="16"/>
      <c r="BA151" s="16"/>
      <c r="BB151" s="16"/>
      <c r="BC151" s="14"/>
      <c r="BD151" s="16"/>
      <c r="BE151" s="16"/>
      <c r="BF151" s="16"/>
      <c r="BG151" s="16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6"/>
      <c r="CB151" s="16"/>
      <c r="CC151" s="16"/>
      <c r="CD151" s="16"/>
      <c r="CE151" s="16"/>
      <c r="CF151" s="16"/>
      <c r="CH151" s="14"/>
      <c r="CI151" s="14"/>
      <c r="CJ151" s="14"/>
      <c r="CK151" s="14"/>
      <c r="CL151" s="14"/>
      <c r="CM151" s="14"/>
      <c r="CN151" s="14"/>
      <c r="CO151" s="14"/>
      <c r="CQ151" s="14"/>
      <c r="CU151" s="14"/>
      <c r="CV151" s="14"/>
      <c r="CW151" s="14"/>
      <c r="CX151" s="14"/>
      <c r="CY151" s="14"/>
      <c r="CZ151" s="14"/>
      <c r="DA151" s="15"/>
      <c r="DB151" s="15"/>
      <c r="DC151" s="15"/>
      <c r="DD151" s="14"/>
      <c r="DE151" s="14"/>
      <c r="DF151" s="14"/>
      <c r="DI151" s="15"/>
      <c r="DJ151" s="15"/>
      <c r="DK151" s="15"/>
      <c r="DL151" s="15"/>
      <c r="DM151" s="15"/>
    </row>
    <row r="152" spans="2:117" s="13" customFormat="1" ht="15" customHeight="1" x14ac:dyDescent="0.2">
      <c r="B152" s="14"/>
      <c r="C152" s="14"/>
      <c r="D152" s="14"/>
      <c r="F152" s="15"/>
      <c r="G152" s="15"/>
      <c r="J152" s="16"/>
      <c r="K152" s="16"/>
      <c r="L152" s="16"/>
      <c r="M152" s="16"/>
      <c r="N152" s="14"/>
      <c r="O152" s="16"/>
      <c r="P152" s="16"/>
      <c r="Q152" s="16"/>
      <c r="R152" s="16"/>
      <c r="S152" s="14"/>
      <c r="T152" s="16"/>
      <c r="U152" s="16"/>
      <c r="V152" s="16"/>
      <c r="W152" s="16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6"/>
      <c r="AR152" s="16"/>
      <c r="AT152" s="16"/>
      <c r="AU152" s="16"/>
      <c r="AV152" s="16"/>
      <c r="AW152" s="16"/>
      <c r="AX152" s="14"/>
      <c r="AY152" s="16"/>
      <c r="AZ152" s="16"/>
      <c r="BA152" s="16"/>
      <c r="BB152" s="16"/>
      <c r="BC152" s="14"/>
      <c r="BD152" s="16"/>
      <c r="BE152" s="16"/>
      <c r="BF152" s="16"/>
      <c r="BG152" s="16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6"/>
      <c r="CB152" s="16"/>
      <c r="CC152" s="16"/>
      <c r="CD152" s="16"/>
      <c r="CE152" s="16"/>
      <c r="CF152" s="16"/>
      <c r="CH152" s="14"/>
      <c r="CI152" s="14"/>
      <c r="CJ152" s="14"/>
      <c r="CK152" s="14"/>
      <c r="CL152" s="14"/>
      <c r="CM152" s="14"/>
      <c r="CN152" s="14"/>
      <c r="CO152" s="14"/>
      <c r="CQ152" s="14"/>
      <c r="CU152" s="14"/>
      <c r="CV152" s="14"/>
      <c r="CW152" s="14"/>
      <c r="CX152" s="14"/>
      <c r="CY152" s="14"/>
      <c r="CZ152" s="14"/>
      <c r="DA152" s="15"/>
      <c r="DB152" s="15"/>
      <c r="DC152" s="15"/>
      <c r="DD152" s="14"/>
      <c r="DE152" s="14"/>
      <c r="DF152" s="14"/>
      <c r="DI152" s="15"/>
      <c r="DJ152" s="15"/>
      <c r="DK152" s="15"/>
      <c r="DL152" s="15"/>
      <c r="DM152" s="15"/>
    </row>
    <row r="153" spans="2:117" s="13" customFormat="1" ht="15" customHeight="1" x14ac:dyDescent="0.2">
      <c r="B153" s="14"/>
      <c r="C153" s="14"/>
      <c r="D153" s="14"/>
      <c r="F153" s="15"/>
      <c r="G153" s="15"/>
      <c r="J153" s="16"/>
      <c r="K153" s="16"/>
      <c r="L153" s="16"/>
      <c r="M153" s="16"/>
      <c r="N153" s="14"/>
      <c r="O153" s="16"/>
      <c r="P153" s="16"/>
      <c r="Q153" s="16"/>
      <c r="R153" s="16"/>
      <c r="S153" s="14"/>
      <c r="T153" s="16"/>
      <c r="U153" s="16"/>
      <c r="V153" s="16"/>
      <c r="W153" s="16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6"/>
      <c r="AR153" s="16"/>
      <c r="AT153" s="16"/>
      <c r="AU153" s="16"/>
      <c r="AV153" s="16"/>
      <c r="AW153" s="16"/>
      <c r="AX153" s="14"/>
      <c r="AY153" s="16"/>
      <c r="AZ153" s="16"/>
      <c r="BA153" s="16"/>
      <c r="BB153" s="16"/>
      <c r="BC153" s="14"/>
      <c r="BD153" s="16"/>
      <c r="BE153" s="16"/>
      <c r="BF153" s="16"/>
      <c r="BG153" s="16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6"/>
      <c r="CB153" s="16"/>
      <c r="CC153" s="16"/>
      <c r="CD153" s="16"/>
      <c r="CE153" s="16"/>
      <c r="CF153" s="16"/>
      <c r="CH153" s="14"/>
      <c r="CI153" s="14"/>
      <c r="CJ153" s="14"/>
      <c r="CK153" s="14"/>
      <c r="CL153" s="14"/>
      <c r="CM153" s="14"/>
      <c r="CN153" s="14"/>
      <c r="CO153" s="14"/>
      <c r="CQ153" s="14"/>
      <c r="CU153" s="14"/>
      <c r="CV153" s="14"/>
      <c r="CW153" s="14"/>
      <c r="CX153" s="14"/>
      <c r="CY153" s="14"/>
      <c r="CZ153" s="14"/>
      <c r="DA153" s="15"/>
      <c r="DB153" s="15"/>
      <c r="DC153" s="15"/>
      <c r="DD153" s="14"/>
      <c r="DE153" s="14"/>
      <c r="DF153" s="14"/>
      <c r="DI153" s="15"/>
      <c r="DJ153" s="15"/>
      <c r="DK153" s="15"/>
      <c r="DL153" s="15"/>
      <c r="DM153" s="15"/>
    </row>
    <row r="154" spans="2:117" s="13" customFormat="1" ht="15" customHeight="1" x14ac:dyDescent="0.2">
      <c r="B154" s="14"/>
      <c r="C154" s="14"/>
      <c r="D154" s="14"/>
      <c r="F154" s="15"/>
      <c r="G154" s="15"/>
      <c r="J154" s="16"/>
      <c r="K154" s="16"/>
      <c r="L154" s="16"/>
      <c r="M154" s="16"/>
      <c r="N154" s="14"/>
      <c r="O154" s="16"/>
      <c r="P154" s="16"/>
      <c r="Q154" s="16"/>
      <c r="R154" s="16"/>
      <c r="S154" s="14"/>
      <c r="T154" s="16"/>
      <c r="U154" s="16"/>
      <c r="V154" s="16"/>
      <c r="W154" s="16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6"/>
      <c r="AR154" s="16"/>
      <c r="AT154" s="16"/>
      <c r="AU154" s="16"/>
      <c r="AV154" s="16"/>
      <c r="AW154" s="16"/>
      <c r="AX154" s="14"/>
      <c r="AY154" s="16"/>
      <c r="AZ154" s="16"/>
      <c r="BA154" s="16"/>
      <c r="BB154" s="16"/>
      <c r="BC154" s="14"/>
      <c r="BD154" s="16"/>
      <c r="BE154" s="16"/>
      <c r="BF154" s="16"/>
      <c r="BG154" s="16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6"/>
      <c r="CB154" s="16"/>
      <c r="CC154" s="16"/>
      <c r="CD154" s="16"/>
      <c r="CE154" s="16"/>
      <c r="CF154" s="16"/>
      <c r="CH154" s="14"/>
      <c r="CI154" s="14"/>
      <c r="CJ154" s="14"/>
      <c r="CK154" s="14"/>
      <c r="CL154" s="14"/>
      <c r="CM154" s="14"/>
      <c r="CN154" s="14"/>
      <c r="CO154" s="14"/>
      <c r="CQ154" s="14"/>
      <c r="CU154" s="14"/>
      <c r="CV154" s="14"/>
      <c r="CW154" s="14"/>
      <c r="CX154" s="14"/>
      <c r="CY154" s="14"/>
      <c r="CZ154" s="14"/>
      <c r="DA154" s="15"/>
      <c r="DB154" s="15"/>
      <c r="DC154" s="15"/>
      <c r="DD154" s="14"/>
      <c r="DE154" s="14"/>
      <c r="DF154" s="14"/>
      <c r="DI154" s="15"/>
      <c r="DJ154" s="15"/>
      <c r="DK154" s="15"/>
      <c r="DL154" s="15"/>
      <c r="DM154" s="15"/>
    </row>
    <row r="155" spans="2:117" s="13" customFormat="1" ht="15" customHeight="1" x14ac:dyDescent="0.2">
      <c r="B155" s="14"/>
      <c r="C155" s="14"/>
      <c r="D155" s="14"/>
      <c r="F155" s="15"/>
      <c r="G155" s="15"/>
      <c r="J155" s="16"/>
      <c r="K155" s="16"/>
      <c r="L155" s="16"/>
      <c r="M155" s="16"/>
      <c r="N155" s="14"/>
      <c r="O155" s="16"/>
      <c r="P155" s="16"/>
      <c r="Q155" s="16"/>
      <c r="R155" s="16"/>
      <c r="S155" s="14"/>
      <c r="T155" s="16"/>
      <c r="U155" s="16"/>
      <c r="V155" s="16"/>
      <c r="W155" s="16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6"/>
      <c r="AR155" s="16"/>
      <c r="AT155" s="16"/>
      <c r="AU155" s="16"/>
      <c r="AV155" s="16"/>
      <c r="AW155" s="16"/>
      <c r="AX155" s="14"/>
      <c r="AY155" s="16"/>
      <c r="AZ155" s="16"/>
      <c r="BA155" s="16"/>
      <c r="BB155" s="16"/>
      <c r="BC155" s="14"/>
      <c r="BD155" s="16"/>
      <c r="BE155" s="16"/>
      <c r="BF155" s="16"/>
      <c r="BG155" s="16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6"/>
      <c r="CB155" s="16"/>
      <c r="CC155" s="16"/>
      <c r="CD155" s="16"/>
      <c r="CE155" s="16"/>
      <c r="CF155" s="16"/>
      <c r="CH155" s="14"/>
      <c r="CI155" s="14"/>
      <c r="CJ155" s="14"/>
      <c r="CK155" s="14"/>
      <c r="CL155" s="14"/>
      <c r="CM155" s="14"/>
      <c r="CN155" s="14"/>
      <c r="CO155" s="14"/>
      <c r="CQ155" s="14"/>
      <c r="CU155" s="14"/>
      <c r="CV155" s="14"/>
      <c r="CW155" s="14"/>
      <c r="CX155" s="14"/>
      <c r="CY155" s="14"/>
      <c r="CZ155" s="14"/>
      <c r="DA155" s="15"/>
      <c r="DB155" s="15"/>
      <c r="DC155" s="15"/>
      <c r="DD155" s="14"/>
      <c r="DE155" s="14"/>
      <c r="DF155" s="14"/>
      <c r="DI155" s="15"/>
      <c r="DJ155" s="15"/>
      <c r="DK155" s="15"/>
      <c r="DL155" s="15"/>
      <c r="DM155" s="15"/>
    </row>
    <row r="156" spans="2:117" s="13" customFormat="1" ht="15" customHeight="1" x14ac:dyDescent="0.2">
      <c r="B156" s="14"/>
      <c r="C156" s="14"/>
      <c r="D156" s="14"/>
      <c r="F156" s="15"/>
      <c r="G156" s="15"/>
      <c r="J156" s="16"/>
      <c r="K156" s="16"/>
      <c r="L156" s="16"/>
      <c r="M156" s="16"/>
      <c r="N156" s="14"/>
      <c r="O156" s="16"/>
      <c r="P156" s="16"/>
      <c r="Q156" s="16"/>
      <c r="R156" s="16"/>
      <c r="S156" s="14"/>
      <c r="T156" s="16"/>
      <c r="U156" s="16"/>
      <c r="V156" s="16"/>
      <c r="W156" s="16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6"/>
      <c r="AR156" s="16"/>
      <c r="AT156" s="16"/>
      <c r="AU156" s="16"/>
      <c r="AV156" s="16"/>
      <c r="AW156" s="16"/>
      <c r="AX156" s="14"/>
      <c r="AY156" s="16"/>
      <c r="AZ156" s="16"/>
      <c r="BA156" s="16"/>
      <c r="BB156" s="16"/>
      <c r="BC156" s="14"/>
      <c r="BD156" s="16"/>
      <c r="BE156" s="16"/>
      <c r="BF156" s="16"/>
      <c r="BG156" s="16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6"/>
      <c r="CB156" s="16"/>
      <c r="CC156" s="16"/>
      <c r="CD156" s="16"/>
      <c r="CE156" s="16"/>
      <c r="CF156" s="16"/>
      <c r="CH156" s="14"/>
      <c r="CI156" s="14"/>
      <c r="CJ156" s="14"/>
      <c r="CK156" s="14"/>
      <c r="CL156" s="14"/>
      <c r="CM156" s="14"/>
      <c r="CN156" s="14"/>
      <c r="CO156" s="14"/>
      <c r="CQ156" s="14"/>
      <c r="CU156" s="14"/>
      <c r="CV156" s="14"/>
      <c r="CW156" s="14"/>
      <c r="CX156" s="14"/>
      <c r="CY156" s="14"/>
      <c r="CZ156" s="14"/>
      <c r="DA156" s="15"/>
      <c r="DB156" s="15"/>
      <c r="DC156" s="15"/>
      <c r="DD156" s="14"/>
      <c r="DE156" s="14"/>
      <c r="DF156" s="14"/>
      <c r="DI156" s="15"/>
      <c r="DJ156" s="15"/>
      <c r="DK156" s="15"/>
      <c r="DL156" s="15"/>
      <c r="DM156" s="15"/>
    </row>
    <row r="157" spans="2:117" s="13" customFormat="1" ht="15" customHeight="1" x14ac:dyDescent="0.2">
      <c r="B157" s="14"/>
      <c r="C157" s="14"/>
      <c r="D157" s="14"/>
      <c r="F157" s="15"/>
      <c r="G157" s="15"/>
      <c r="J157" s="16"/>
      <c r="K157" s="16"/>
      <c r="L157" s="16"/>
      <c r="M157" s="16"/>
      <c r="N157" s="14"/>
      <c r="O157" s="16"/>
      <c r="P157" s="16"/>
      <c r="Q157" s="16"/>
      <c r="R157" s="16"/>
      <c r="S157" s="14"/>
      <c r="T157" s="16"/>
      <c r="U157" s="16"/>
      <c r="V157" s="16"/>
      <c r="W157" s="16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6"/>
      <c r="AR157" s="16"/>
      <c r="AT157" s="16"/>
      <c r="AU157" s="16"/>
      <c r="AV157" s="16"/>
      <c r="AW157" s="16"/>
      <c r="AX157" s="14"/>
      <c r="AY157" s="16"/>
      <c r="AZ157" s="16"/>
      <c r="BA157" s="16"/>
      <c r="BB157" s="16"/>
      <c r="BC157" s="14"/>
      <c r="BD157" s="16"/>
      <c r="BE157" s="16"/>
      <c r="BF157" s="16"/>
      <c r="BG157" s="16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6"/>
      <c r="CB157" s="16"/>
      <c r="CC157" s="16"/>
      <c r="CD157" s="16"/>
      <c r="CE157" s="16"/>
      <c r="CF157" s="16"/>
      <c r="CH157" s="14"/>
      <c r="CI157" s="14"/>
      <c r="CJ157" s="14"/>
      <c r="CK157" s="14"/>
      <c r="CL157" s="14"/>
      <c r="CM157" s="14"/>
      <c r="CN157" s="14"/>
      <c r="CO157" s="14"/>
      <c r="CQ157" s="14"/>
      <c r="CU157" s="14"/>
      <c r="CV157" s="14"/>
      <c r="CW157" s="14"/>
      <c r="CX157" s="14"/>
      <c r="CY157" s="14"/>
      <c r="CZ157" s="14"/>
      <c r="DA157" s="15"/>
      <c r="DB157" s="15"/>
      <c r="DC157" s="15"/>
      <c r="DD157" s="14"/>
      <c r="DE157" s="14"/>
      <c r="DF157" s="14"/>
      <c r="DI157" s="15"/>
      <c r="DJ157" s="15"/>
      <c r="DK157" s="15"/>
      <c r="DL157" s="15"/>
      <c r="DM157" s="15"/>
    </row>
    <row r="158" spans="2:117" s="13" customFormat="1" ht="15" customHeight="1" x14ac:dyDescent="0.2">
      <c r="B158" s="14"/>
      <c r="C158" s="14"/>
      <c r="D158" s="14"/>
      <c r="F158" s="15"/>
      <c r="G158" s="15"/>
      <c r="J158" s="16"/>
      <c r="K158" s="16"/>
      <c r="L158" s="16"/>
      <c r="M158" s="16"/>
      <c r="N158" s="14"/>
      <c r="O158" s="16"/>
      <c r="P158" s="16"/>
      <c r="Q158" s="16"/>
      <c r="R158" s="16"/>
      <c r="S158" s="14"/>
      <c r="T158" s="16"/>
      <c r="U158" s="16"/>
      <c r="V158" s="16"/>
      <c r="W158" s="16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6"/>
      <c r="AR158" s="16"/>
      <c r="AT158" s="16"/>
      <c r="AU158" s="16"/>
      <c r="AV158" s="16"/>
      <c r="AW158" s="16"/>
      <c r="AX158" s="14"/>
      <c r="AY158" s="16"/>
      <c r="AZ158" s="16"/>
      <c r="BA158" s="16"/>
      <c r="BB158" s="16"/>
      <c r="BC158" s="14"/>
      <c r="BD158" s="16"/>
      <c r="BE158" s="16"/>
      <c r="BF158" s="16"/>
      <c r="BG158" s="16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6"/>
      <c r="CB158" s="16"/>
      <c r="CC158" s="16"/>
      <c r="CD158" s="16"/>
      <c r="CE158" s="16"/>
      <c r="CF158" s="16"/>
      <c r="CH158" s="14"/>
      <c r="CI158" s="14"/>
      <c r="CJ158" s="14"/>
      <c r="CK158" s="14"/>
      <c r="CL158" s="14"/>
      <c r="CM158" s="14"/>
      <c r="CN158" s="14"/>
      <c r="CO158" s="14"/>
      <c r="CQ158" s="14"/>
      <c r="CU158" s="14"/>
      <c r="CV158" s="14"/>
      <c r="CW158" s="14"/>
      <c r="CX158" s="14"/>
      <c r="CY158" s="14"/>
      <c r="CZ158" s="14"/>
      <c r="DA158" s="15"/>
      <c r="DB158" s="15"/>
      <c r="DC158" s="15"/>
      <c r="DD158" s="14"/>
      <c r="DE158" s="14"/>
      <c r="DF158" s="14"/>
      <c r="DI158" s="15"/>
      <c r="DJ158" s="15"/>
      <c r="DK158" s="15"/>
      <c r="DL158" s="15"/>
      <c r="DM158" s="15"/>
    </row>
    <row r="159" spans="2:117" s="6" customFormat="1" ht="15" customHeight="1" x14ac:dyDescent="0.2">
      <c r="B159" s="7"/>
      <c r="C159" s="7"/>
      <c r="D159" s="7"/>
      <c r="N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spans="2:117" s="6" customFormat="1" ht="15" customHeight="1" x14ac:dyDescent="0.2">
      <c r="B160" s="7"/>
      <c r="C160" s="7"/>
      <c r="D160" s="7"/>
      <c r="N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spans="2:42" s="6" customFormat="1" ht="15" customHeight="1" x14ac:dyDescent="0.2">
      <c r="B161" s="7"/>
      <c r="C161" s="7"/>
      <c r="D161" s="7"/>
      <c r="N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spans="2:42" s="6" customFormat="1" ht="15" customHeight="1" x14ac:dyDescent="0.2">
      <c r="B162" s="7"/>
      <c r="C162" s="7"/>
      <c r="D162" s="7"/>
      <c r="N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spans="2:42" s="6" customFormat="1" ht="15" customHeight="1" x14ac:dyDescent="0.2">
      <c r="B163" s="7"/>
      <c r="C163" s="7"/>
      <c r="D163" s="7"/>
      <c r="N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spans="2:42" s="6" customFormat="1" ht="15" customHeight="1" x14ac:dyDescent="0.2">
      <c r="B164" s="7"/>
      <c r="C164" s="7"/>
      <c r="D164" s="7"/>
      <c r="N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spans="2:42" s="6" customFormat="1" ht="15" customHeight="1" x14ac:dyDescent="0.2">
      <c r="B165" s="7"/>
      <c r="C165" s="7"/>
      <c r="D165" s="7"/>
      <c r="N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spans="2:42" s="6" customFormat="1" ht="15" customHeight="1" x14ac:dyDescent="0.2">
      <c r="B166" s="7"/>
      <c r="C166" s="7"/>
      <c r="D166" s="7"/>
      <c r="N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spans="2:42" s="6" customFormat="1" ht="15" customHeight="1" x14ac:dyDescent="0.2">
      <c r="B167" s="7"/>
      <c r="C167" s="7"/>
      <c r="D167" s="7"/>
      <c r="N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spans="2:42" s="6" customFormat="1" ht="15" customHeight="1" x14ac:dyDescent="0.2">
      <c r="B168" s="7"/>
      <c r="C168" s="7"/>
      <c r="D168" s="7"/>
      <c r="N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spans="2:42" s="6" customFormat="1" ht="15" customHeight="1" x14ac:dyDescent="0.2">
      <c r="B169" s="7"/>
      <c r="C169" s="7"/>
      <c r="D169" s="7"/>
      <c r="N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spans="2:42" s="6" customFormat="1" ht="15" customHeight="1" x14ac:dyDescent="0.2">
      <c r="B170" s="7"/>
      <c r="C170" s="7"/>
      <c r="D170" s="7"/>
      <c r="N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spans="2:42" s="6" customFormat="1" ht="15" customHeight="1" x14ac:dyDescent="0.2">
      <c r="B171" s="7"/>
      <c r="C171" s="7"/>
      <c r="D171" s="7"/>
      <c r="N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spans="2:42" s="6" customFormat="1" ht="15" customHeight="1" x14ac:dyDescent="0.2">
      <c r="B172" s="7"/>
      <c r="C172" s="7"/>
      <c r="D172" s="7"/>
      <c r="N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spans="2:42" s="6" customFormat="1" ht="15" customHeight="1" x14ac:dyDescent="0.2">
      <c r="B173" s="7"/>
      <c r="C173" s="7"/>
      <c r="D173" s="7"/>
      <c r="N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spans="2:42" s="6" customFormat="1" ht="15" customHeight="1" x14ac:dyDescent="0.2">
      <c r="B174" s="7"/>
      <c r="C174" s="7"/>
      <c r="D174" s="7"/>
      <c r="N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spans="2:42" s="6" customFormat="1" ht="15" customHeight="1" x14ac:dyDescent="0.2">
      <c r="B175" s="7"/>
      <c r="C175" s="7"/>
      <c r="D175" s="7"/>
      <c r="N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spans="2:42" s="6" customFormat="1" ht="15" customHeight="1" x14ac:dyDescent="0.2">
      <c r="B176" s="7"/>
      <c r="C176" s="7"/>
      <c r="D176" s="7"/>
      <c r="N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spans="2:42" s="6" customFormat="1" ht="15" customHeight="1" x14ac:dyDescent="0.2">
      <c r="B177" s="7"/>
      <c r="C177" s="7"/>
      <c r="D177" s="7"/>
      <c r="N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spans="2:42" s="6" customFormat="1" ht="15" customHeight="1" x14ac:dyDescent="0.2">
      <c r="B178" s="7"/>
      <c r="C178" s="7"/>
      <c r="D178" s="7"/>
      <c r="N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spans="2:42" s="6" customFormat="1" ht="15" customHeight="1" x14ac:dyDescent="0.2">
      <c r="B179" s="7"/>
      <c r="C179" s="7"/>
      <c r="D179" s="7"/>
      <c r="N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spans="2:42" s="6" customFormat="1" ht="15" customHeight="1" x14ac:dyDescent="0.2">
      <c r="B180" s="7"/>
      <c r="C180" s="7"/>
      <c r="D180" s="7"/>
      <c r="N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spans="2:42" s="6" customFormat="1" ht="15" customHeight="1" x14ac:dyDescent="0.2">
      <c r="B181" s="7"/>
      <c r="C181" s="7"/>
      <c r="D181" s="7"/>
      <c r="N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spans="2:42" s="6" customFormat="1" ht="15" customHeight="1" x14ac:dyDescent="0.2">
      <c r="B182" s="7"/>
      <c r="C182" s="7"/>
      <c r="D182" s="7"/>
      <c r="N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spans="2:42" s="6" customFormat="1" ht="15" customHeight="1" x14ac:dyDescent="0.2">
      <c r="B183" s="7"/>
      <c r="C183" s="7"/>
      <c r="D183" s="7"/>
      <c r="N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spans="2:42" s="6" customFormat="1" ht="15" customHeight="1" x14ac:dyDescent="0.2">
      <c r="B184" s="7"/>
      <c r="C184" s="7"/>
      <c r="D184" s="7"/>
      <c r="N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spans="2:42" s="6" customFormat="1" ht="15" customHeight="1" x14ac:dyDescent="0.2">
      <c r="N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spans="2:42" s="6" customFormat="1" ht="15" customHeight="1" x14ac:dyDescent="0.2">
      <c r="N186" s="7"/>
    </row>
    <row r="187" spans="2:42" s="6" customFormat="1" ht="15" customHeight="1" x14ac:dyDescent="0.2">
      <c r="N187" s="7"/>
    </row>
    <row r="188" spans="2:42" s="6" customFormat="1" ht="15" customHeight="1" x14ac:dyDescent="0.2">
      <c r="N188" s="7"/>
    </row>
    <row r="189" spans="2:42" s="6" customFormat="1" ht="15" customHeight="1" x14ac:dyDescent="0.2">
      <c r="N189" s="7"/>
    </row>
    <row r="190" spans="2:42" s="6" customFormat="1" ht="15" customHeight="1" x14ac:dyDescent="0.2"/>
    <row r="191" spans="2:42" s="6" customFormat="1" ht="15" customHeight="1" x14ac:dyDescent="0.2"/>
    <row r="192" spans="2:42" s="6" customFormat="1" ht="15" customHeight="1" x14ac:dyDescent="0.2"/>
    <row r="193" s="6" customFormat="1" ht="15" customHeight="1" x14ac:dyDescent="0.2"/>
    <row r="194" s="6" customFormat="1" ht="15" customHeight="1" x14ac:dyDescent="0.2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5BF8-798F-4DAF-BA7D-A3531683C0B8}">
  <dimension ref="A1:DO200"/>
  <sheetViews>
    <sheetView workbookViewId="0">
      <selection activeCell="B2" sqref="B2"/>
    </sheetView>
  </sheetViews>
  <sheetFormatPr defaultRowHeight="15" x14ac:dyDescent="0.25"/>
  <cols>
    <col min="1" max="1" width="15.5703125" customWidth="1"/>
    <col min="2" max="3" width="11.7109375" customWidth="1"/>
    <col min="4" max="4" width="10.140625" customWidth="1"/>
    <col min="5" max="5" width="11.140625" customWidth="1"/>
    <col min="6" max="6" width="13.7109375" customWidth="1"/>
    <col min="7" max="7" width="12.85546875" customWidth="1"/>
    <col min="8" max="8" width="13.140625" customWidth="1"/>
    <col min="9" max="9" width="7.85546875" customWidth="1"/>
    <col min="10" max="10" width="11.140625" customWidth="1"/>
    <col min="13" max="13" width="10.140625" customWidth="1"/>
    <col min="15" max="15" width="10.140625" customWidth="1"/>
    <col min="17" max="17" width="11.140625" customWidth="1"/>
  </cols>
  <sheetData>
    <row r="1" spans="1:119" s="1" customFormat="1" ht="15" customHeight="1" x14ac:dyDescent="0.2">
      <c r="A1" s="1" t="s">
        <v>0</v>
      </c>
      <c r="B1" s="2" t="s">
        <v>1</v>
      </c>
      <c r="C1" s="2"/>
      <c r="D1" s="2"/>
      <c r="F1" s="3"/>
      <c r="G1" s="3"/>
      <c r="J1" s="4"/>
      <c r="K1" s="4"/>
      <c r="L1" s="4"/>
      <c r="M1" s="4"/>
      <c r="N1" s="2"/>
      <c r="O1" s="4"/>
      <c r="P1" s="4"/>
      <c r="Q1" s="4"/>
      <c r="R1" s="4"/>
      <c r="S1" s="2"/>
      <c r="T1" s="4"/>
      <c r="U1" s="4"/>
      <c r="V1" s="4"/>
      <c r="W1" s="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4"/>
      <c r="AR1" s="4"/>
      <c r="AT1" s="4"/>
      <c r="AU1" s="4"/>
      <c r="AV1" s="4"/>
      <c r="AW1" s="4"/>
      <c r="AX1" s="2"/>
      <c r="AY1" s="4"/>
      <c r="AZ1" s="4"/>
      <c r="BA1" s="4"/>
      <c r="BB1" s="4"/>
      <c r="BC1" s="2"/>
      <c r="BD1" s="4"/>
      <c r="BE1" s="4"/>
      <c r="BF1" s="4"/>
      <c r="BG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4"/>
      <c r="CB1" s="4"/>
      <c r="CC1" s="4"/>
      <c r="CD1" s="4"/>
      <c r="CE1" s="4"/>
      <c r="CF1" s="4"/>
      <c r="CH1" s="2"/>
      <c r="CI1" s="2"/>
      <c r="CJ1" s="2"/>
      <c r="CK1" s="2"/>
      <c r="CL1" s="2"/>
      <c r="CM1" s="2"/>
      <c r="CN1" s="2"/>
      <c r="CO1" s="2"/>
      <c r="CQ1" s="2"/>
      <c r="CU1" s="2"/>
      <c r="CV1" s="2"/>
      <c r="CW1" s="2"/>
      <c r="CX1" s="2"/>
      <c r="CY1" s="2"/>
      <c r="CZ1" s="2"/>
      <c r="DA1" s="3"/>
      <c r="DB1" s="3"/>
      <c r="DC1" s="3"/>
      <c r="DD1" s="2"/>
      <c r="DE1" s="2"/>
      <c r="DF1" s="2"/>
      <c r="DI1" s="3"/>
      <c r="DJ1" s="3"/>
      <c r="DK1" s="3"/>
      <c r="DL1" s="3"/>
      <c r="DM1" s="3"/>
      <c r="DN1" s="3"/>
      <c r="DO1" s="3"/>
    </row>
    <row r="2" spans="1:119" s="1" customFormat="1" ht="15" customHeight="1" x14ac:dyDescent="0.2">
      <c r="A2" s="1" t="s">
        <v>2</v>
      </c>
      <c r="B2" s="1" t="s">
        <v>3</v>
      </c>
      <c r="C2" s="2"/>
      <c r="D2" s="2"/>
      <c r="F2" s="3"/>
      <c r="G2" s="3"/>
      <c r="J2" s="4"/>
      <c r="K2" s="4"/>
      <c r="L2" s="4"/>
      <c r="M2" s="4"/>
      <c r="N2" s="2"/>
      <c r="O2" s="4"/>
      <c r="P2" s="4"/>
      <c r="Q2" s="4"/>
      <c r="R2" s="4"/>
      <c r="S2" s="2"/>
      <c r="T2" s="4"/>
      <c r="U2" s="4"/>
      <c r="V2" s="4"/>
      <c r="W2" s="4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4"/>
      <c r="AR2" s="4"/>
      <c r="AT2" s="4"/>
      <c r="AU2" s="4"/>
      <c r="AV2" s="4"/>
      <c r="AW2" s="4"/>
      <c r="AX2" s="2"/>
      <c r="AY2" s="4"/>
      <c r="AZ2" s="4"/>
      <c r="BA2" s="4"/>
      <c r="BB2" s="4"/>
      <c r="BC2" s="2"/>
      <c r="BD2" s="4"/>
      <c r="BE2" s="4"/>
      <c r="BF2" s="4"/>
      <c r="BG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4"/>
      <c r="CB2" s="4"/>
      <c r="CC2" s="4"/>
      <c r="CD2" s="4"/>
      <c r="CE2" s="4"/>
      <c r="CF2" s="4"/>
      <c r="CH2" s="2"/>
      <c r="CI2" s="2"/>
      <c r="CJ2" s="2"/>
      <c r="CK2" s="2"/>
      <c r="CL2" s="2"/>
      <c r="CM2" s="2"/>
      <c r="CN2" s="2"/>
      <c r="CO2" s="2"/>
      <c r="CQ2" s="2"/>
      <c r="CU2" s="2"/>
      <c r="CV2" s="2"/>
      <c r="CW2" s="2"/>
      <c r="CX2" s="2"/>
      <c r="CY2" s="2"/>
      <c r="CZ2" s="2"/>
      <c r="DA2" s="3"/>
      <c r="DB2" s="3"/>
      <c r="DC2" s="3"/>
      <c r="DD2" s="2"/>
      <c r="DE2" s="2"/>
      <c r="DF2" s="2"/>
      <c r="DI2" s="3"/>
      <c r="DJ2" s="3"/>
      <c r="DK2" s="3"/>
      <c r="DL2" s="3"/>
      <c r="DM2" s="3"/>
      <c r="DN2" s="3"/>
      <c r="DO2" s="3"/>
    </row>
    <row r="3" spans="1:119" s="1" customFormat="1" ht="15" customHeight="1" x14ac:dyDescent="0.2">
      <c r="A3" s="1" t="s">
        <v>4</v>
      </c>
      <c r="B3" s="1" t="s">
        <v>5</v>
      </c>
      <c r="C3" s="2"/>
      <c r="D3" s="2"/>
      <c r="F3" s="3"/>
      <c r="G3" s="3"/>
      <c r="J3" s="4"/>
      <c r="K3" s="4"/>
      <c r="L3" s="4"/>
      <c r="M3" s="4"/>
      <c r="N3" s="2"/>
      <c r="O3" s="4"/>
      <c r="P3" s="4"/>
      <c r="Q3" s="4"/>
      <c r="R3" s="4"/>
      <c r="S3" s="2"/>
      <c r="T3" s="4"/>
      <c r="U3" s="4"/>
      <c r="V3" s="4"/>
      <c r="W3" s="4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4"/>
      <c r="AR3" s="4"/>
      <c r="AT3" s="4"/>
      <c r="AU3" s="4"/>
      <c r="AV3" s="4"/>
      <c r="AW3" s="4"/>
      <c r="AX3" s="2"/>
      <c r="AY3" s="4"/>
      <c r="AZ3" s="4"/>
      <c r="BA3" s="4"/>
      <c r="BB3" s="4"/>
      <c r="BC3" s="2"/>
      <c r="BD3" s="4"/>
      <c r="BE3" s="4"/>
      <c r="BF3" s="4"/>
      <c r="BG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4"/>
      <c r="CB3" s="4"/>
      <c r="CC3" s="4"/>
      <c r="CD3" s="4"/>
      <c r="CE3" s="4"/>
      <c r="CF3" s="4"/>
      <c r="CH3" s="2"/>
      <c r="CI3" s="2"/>
      <c r="CJ3" s="2"/>
      <c r="CK3" s="2"/>
      <c r="CL3" s="2"/>
      <c r="CM3" s="2"/>
      <c r="CN3" s="2"/>
      <c r="CO3" s="2"/>
      <c r="CQ3" s="2"/>
      <c r="CU3" s="2"/>
      <c r="CV3" s="2"/>
      <c r="CW3" s="2"/>
      <c r="CX3" s="2"/>
      <c r="CY3" s="2"/>
      <c r="CZ3" s="2"/>
      <c r="DA3" s="3"/>
      <c r="DB3" s="3"/>
      <c r="DC3" s="3"/>
      <c r="DD3" s="2"/>
      <c r="DE3" s="2"/>
      <c r="DF3" s="2"/>
      <c r="DI3" s="3"/>
      <c r="DJ3" s="3"/>
      <c r="DK3" s="3"/>
      <c r="DL3" s="3"/>
      <c r="DM3" s="3"/>
      <c r="DN3" s="3"/>
      <c r="DO3" s="3"/>
    </row>
    <row r="4" spans="1:119" s="5" customFormat="1" ht="15" customHeight="1" x14ac:dyDescent="0.2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2" t="s">
        <v>12</v>
      </c>
      <c r="H4" s="2" t="s">
        <v>13</v>
      </c>
      <c r="I4" s="5" t="s">
        <v>14</v>
      </c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  <c r="Q4" s="5" t="s">
        <v>22</v>
      </c>
    </row>
    <row r="5" spans="1:119" s="6" customFormat="1" ht="15" customHeight="1" x14ac:dyDescent="0.2">
      <c r="A5" s="6" t="s">
        <v>23</v>
      </c>
      <c r="B5" s="6">
        <v>1</v>
      </c>
      <c r="C5" s="6">
        <v>36.22</v>
      </c>
      <c r="D5" s="6">
        <v>13.57</v>
      </c>
      <c r="E5" s="6">
        <v>21.66</v>
      </c>
      <c r="F5" s="7">
        <v>481.08260000000001</v>
      </c>
      <c r="G5" s="7">
        <v>66.009429999999995</v>
      </c>
      <c r="H5" s="7">
        <v>65.674639999999997</v>
      </c>
      <c r="I5" s="6">
        <v>99</v>
      </c>
      <c r="J5" s="6">
        <v>1.359E-5</v>
      </c>
      <c r="K5" s="6">
        <v>8.0437000000000008E-3</v>
      </c>
      <c r="L5" s="6">
        <v>1.7072000000000001E-3</v>
      </c>
      <c r="M5" s="6">
        <v>8.5000000000000006E-3</v>
      </c>
      <c r="N5" s="6">
        <v>1</v>
      </c>
      <c r="O5" s="6">
        <v>495.0249</v>
      </c>
      <c r="P5" s="6">
        <v>559.16560000000004</v>
      </c>
      <c r="Q5" s="6">
        <v>18.431740000000001</v>
      </c>
    </row>
    <row r="6" spans="1:119" s="6" customFormat="1" ht="15" customHeight="1" x14ac:dyDescent="0.2">
      <c r="A6" s="6" t="s">
        <v>24</v>
      </c>
      <c r="B6" s="6">
        <v>2</v>
      </c>
      <c r="C6" s="6">
        <v>24.33</v>
      </c>
      <c r="D6" s="6">
        <v>10.39</v>
      </c>
      <c r="E6" s="6">
        <v>18.100000000000001</v>
      </c>
      <c r="F6" s="7">
        <v>1490.5329999999999</v>
      </c>
      <c r="G6" s="7">
        <v>65.671610000000001</v>
      </c>
      <c r="H6" s="7">
        <v>65.338809999999995</v>
      </c>
      <c r="I6" s="6">
        <v>65</v>
      </c>
      <c r="J6" s="6">
        <v>7.2803000000000004E-6</v>
      </c>
      <c r="K6" s="6">
        <v>1.4685999999999999E-2</v>
      </c>
      <c r="L6" s="6">
        <v>3.6611999999999999E-3</v>
      </c>
      <c r="M6" s="6">
        <v>8.5000000000000006E-3</v>
      </c>
      <c r="N6" s="6">
        <v>1</v>
      </c>
      <c r="O6" s="6">
        <v>283.08890000000002</v>
      </c>
      <c r="P6" s="6">
        <v>170.79230000000001</v>
      </c>
      <c r="Q6" s="6">
        <v>10.563000000000001</v>
      </c>
    </row>
    <row r="7" spans="1:119" s="6" customFormat="1" ht="15" customHeight="1" x14ac:dyDescent="0.2">
      <c r="A7" s="6" t="s">
        <v>25</v>
      </c>
      <c r="B7" s="6">
        <v>3</v>
      </c>
      <c r="C7" s="6">
        <v>20.77</v>
      </c>
      <c r="D7" s="6">
        <v>8.77</v>
      </c>
      <c r="E7" s="6">
        <v>15.17</v>
      </c>
      <c r="F7" s="7">
        <v>513.36210000000005</v>
      </c>
      <c r="G7" s="7">
        <v>26.198450000000001</v>
      </c>
      <c r="H7" s="7">
        <v>26.14387</v>
      </c>
      <c r="I7" s="6">
        <v>33</v>
      </c>
      <c r="J7" s="6">
        <v>4.3682E-6</v>
      </c>
      <c r="K7" s="6">
        <v>1.4562E-2</v>
      </c>
      <c r="L7" s="6">
        <v>3.0902999999999998E-3</v>
      </c>
      <c r="M7" s="6">
        <v>8.3999999999999995E-3</v>
      </c>
      <c r="N7" s="6">
        <v>1</v>
      </c>
      <c r="O7" s="6">
        <v>611.61829999999998</v>
      </c>
      <c r="P7" s="6">
        <v>719.4701</v>
      </c>
      <c r="Q7" s="6">
        <v>160.1711</v>
      </c>
    </row>
    <row r="8" spans="1:119" s="6" customFormat="1" ht="15" customHeight="1" x14ac:dyDescent="0.2">
      <c r="A8" s="6" t="s">
        <v>26</v>
      </c>
      <c r="B8" s="6">
        <v>4</v>
      </c>
      <c r="C8" s="6">
        <v>19.7</v>
      </c>
      <c r="D8" s="6">
        <v>8.0500000000000007</v>
      </c>
      <c r="E8" s="6">
        <v>13.61</v>
      </c>
      <c r="F8" s="7">
        <v>1494.8130000000001</v>
      </c>
      <c r="G8" s="7">
        <v>51.727209999999999</v>
      </c>
      <c r="H8" s="7">
        <v>51.520310000000002</v>
      </c>
      <c r="I8" s="6">
        <v>41</v>
      </c>
      <c r="J8" s="6">
        <v>5.8242000000000001E-6</v>
      </c>
      <c r="K8" s="6">
        <v>1.4307E-2</v>
      </c>
      <c r="L8" s="6">
        <v>3.0233999999999999E-3</v>
      </c>
      <c r="M8" s="6">
        <v>8.3999999999999995E-3</v>
      </c>
      <c r="N8" s="6">
        <v>1</v>
      </c>
      <c r="O8" s="6">
        <v>278.08240000000001</v>
      </c>
      <c r="P8" s="6">
        <v>127.9658</v>
      </c>
      <c r="Q8" s="6">
        <v>8.0303760000000004</v>
      </c>
    </row>
    <row r="9" spans="1:119" s="6" customFormat="1" ht="15" customHeight="1" x14ac:dyDescent="0.2">
      <c r="A9" s="6" t="s">
        <v>27</v>
      </c>
      <c r="B9" s="6">
        <v>5</v>
      </c>
      <c r="C9" s="6">
        <v>32.51</v>
      </c>
      <c r="D9" s="6">
        <v>12.37</v>
      </c>
      <c r="E9" s="6">
        <v>19.940000000000001</v>
      </c>
      <c r="F9" s="7">
        <v>27.241579999999999</v>
      </c>
      <c r="G9" s="7">
        <v>17.492819999999998</v>
      </c>
      <c r="H9" s="7">
        <v>17.467590000000001</v>
      </c>
      <c r="I9" s="6">
        <v>79</v>
      </c>
      <c r="J9" s="6">
        <v>1.1647999999999999E-5</v>
      </c>
      <c r="K9" s="6">
        <v>8.3438000000000002E-3</v>
      </c>
      <c r="L9" s="6">
        <v>1.7642999999999999E-3</v>
      </c>
      <c r="M9" s="6">
        <v>8.3999999999999995E-3</v>
      </c>
      <c r="N9" s="6">
        <v>1</v>
      </c>
      <c r="O9" s="6">
        <v>247.2902</v>
      </c>
      <c r="P9" s="6">
        <v>111.4799</v>
      </c>
      <c r="Q9" s="6">
        <v>19.439019999999999</v>
      </c>
    </row>
    <row r="10" spans="1:119" s="6" customFormat="1" ht="15" customHeight="1" x14ac:dyDescent="0.2">
      <c r="A10" s="6" t="s">
        <v>28</v>
      </c>
      <c r="B10" s="6">
        <v>6</v>
      </c>
      <c r="C10" s="6">
        <v>33.659999999999997</v>
      </c>
      <c r="D10" s="6">
        <v>12.63</v>
      </c>
      <c r="E10" s="6">
        <v>20.190000000000001</v>
      </c>
      <c r="F10" s="7">
        <v>515.13319999999999</v>
      </c>
      <c r="G10" s="7">
        <v>24.328869999999998</v>
      </c>
      <c r="H10" s="7">
        <v>24.28293</v>
      </c>
      <c r="I10" s="6">
        <v>93</v>
      </c>
      <c r="J10" s="6">
        <v>1.2133999999999999E-5</v>
      </c>
      <c r="K10" s="6">
        <v>9.1067000000000006E-3</v>
      </c>
      <c r="L10" s="6">
        <v>1.9235999999999999E-3</v>
      </c>
      <c r="M10" s="6">
        <v>8.3999999999999995E-3</v>
      </c>
      <c r="N10" s="6">
        <v>1</v>
      </c>
      <c r="O10" s="6">
        <v>326.50220000000002</v>
      </c>
      <c r="P10" s="6">
        <v>268.2747</v>
      </c>
      <c r="Q10" s="6">
        <v>304.55529999999999</v>
      </c>
    </row>
    <row r="11" spans="1:119" s="6" customFormat="1" ht="15" customHeight="1" x14ac:dyDescent="0.2">
      <c r="A11" s="6" t="s">
        <v>29</v>
      </c>
      <c r="B11" s="6">
        <v>7</v>
      </c>
      <c r="C11" s="6">
        <v>32.1</v>
      </c>
      <c r="D11" s="6">
        <v>12.06</v>
      </c>
      <c r="E11" s="6">
        <v>19.29</v>
      </c>
      <c r="F11" s="7">
        <v>1521.5170000000001</v>
      </c>
      <c r="G11" s="7">
        <v>73.954859999999996</v>
      </c>
      <c r="H11" s="7">
        <v>73.533000000000001</v>
      </c>
      <c r="I11" s="6">
        <v>95</v>
      </c>
      <c r="J11" s="6">
        <v>1.2133999999999999E-5</v>
      </c>
      <c r="K11" s="6">
        <v>9.7549000000000004E-3</v>
      </c>
      <c r="L11" s="6">
        <v>2.0696E-3</v>
      </c>
      <c r="M11" s="6">
        <v>8.3999999999999995E-3</v>
      </c>
      <c r="N11" s="6">
        <v>1</v>
      </c>
      <c r="O11" s="6">
        <v>392.26490000000001</v>
      </c>
      <c r="P11" s="6">
        <v>869.60339999999997</v>
      </c>
      <c r="Q11" s="6">
        <v>298.82420000000002</v>
      </c>
    </row>
    <row r="12" spans="1:119" s="6" customFormat="1" ht="15" customHeight="1" x14ac:dyDescent="0.2">
      <c r="A12" s="6" t="s">
        <v>30</v>
      </c>
      <c r="B12" s="6">
        <v>8</v>
      </c>
      <c r="C12" s="6">
        <v>28.4</v>
      </c>
      <c r="D12" s="6">
        <v>12.1</v>
      </c>
      <c r="E12" s="6">
        <v>21.04</v>
      </c>
      <c r="F12" s="7">
        <v>429.80619999999999</v>
      </c>
      <c r="G12" s="7">
        <v>10.27871</v>
      </c>
      <c r="H12" s="7">
        <v>10.27195</v>
      </c>
      <c r="I12" s="6">
        <v>31</v>
      </c>
      <c r="J12" s="6">
        <v>4.3682E-6</v>
      </c>
      <c r="K12" s="6">
        <v>9.9979000000000005E-3</v>
      </c>
      <c r="L12" s="6">
        <v>2.1177000000000001E-3</v>
      </c>
      <c r="M12" s="6">
        <v>8.3999999999999995E-3</v>
      </c>
      <c r="N12" s="6">
        <v>1</v>
      </c>
      <c r="O12" s="6">
        <v>489.22449999999998</v>
      </c>
      <c r="P12" s="6">
        <v>438.00110000000001</v>
      </c>
      <c r="Q12" s="6">
        <v>71.770070000000004</v>
      </c>
    </row>
    <row r="13" spans="1:119" s="6" customFormat="1" ht="15" customHeight="1" x14ac:dyDescent="0.2">
      <c r="A13" s="6" t="s">
        <v>31</v>
      </c>
      <c r="B13" s="6">
        <v>9</v>
      </c>
      <c r="C13" s="6">
        <v>33.979999999999997</v>
      </c>
      <c r="D13" s="6">
        <v>13.34</v>
      </c>
      <c r="E13" s="6">
        <v>21.93</v>
      </c>
      <c r="F13" s="7">
        <v>1437.095</v>
      </c>
      <c r="G13" s="7">
        <v>32.071730000000002</v>
      </c>
      <c r="H13" s="7">
        <v>31.990929999999999</v>
      </c>
      <c r="I13" s="6">
        <v>57</v>
      </c>
      <c r="J13" s="6">
        <v>7.2803000000000004E-6</v>
      </c>
      <c r="K13" s="6">
        <v>9.2151000000000004E-3</v>
      </c>
      <c r="L13" s="6">
        <v>1.9484999999999999E-3</v>
      </c>
      <c r="M13" s="6">
        <v>8.3999999999999995E-3</v>
      </c>
      <c r="N13" s="6">
        <v>1</v>
      </c>
      <c r="O13" s="6">
        <v>152.32050000000001</v>
      </c>
      <c r="P13" s="6">
        <v>95.648960000000002</v>
      </c>
      <c r="Q13" s="6">
        <v>6.9446839999999996</v>
      </c>
    </row>
    <row r="14" spans="1:119" s="6" customFormat="1" ht="15" customHeight="1" x14ac:dyDescent="0.2">
      <c r="A14" s="6" t="s">
        <v>32</v>
      </c>
      <c r="B14" s="6">
        <v>1</v>
      </c>
      <c r="C14" s="6">
        <v>29.79</v>
      </c>
      <c r="D14" s="6">
        <v>15.48</v>
      </c>
      <c r="E14" s="6">
        <v>32.15</v>
      </c>
      <c r="F14" s="7">
        <v>456.24290000000002</v>
      </c>
      <c r="G14" s="7">
        <v>31.3386</v>
      </c>
      <c r="H14" s="7">
        <v>31.261140000000001</v>
      </c>
      <c r="I14" s="6">
        <v>53</v>
      </c>
      <c r="J14" s="6">
        <v>7.2803000000000004E-6</v>
      </c>
      <c r="K14" s="6">
        <v>9.7783000000000002E-3</v>
      </c>
      <c r="L14" s="6">
        <v>3.3278000000000001E-3</v>
      </c>
      <c r="M14" s="6">
        <v>8.3999999999999995E-3</v>
      </c>
      <c r="N14" s="6">
        <v>1</v>
      </c>
      <c r="O14" s="6">
        <v>413.08609999999999</v>
      </c>
      <c r="P14" s="6">
        <v>616.05629999999996</v>
      </c>
      <c r="Q14" s="6">
        <v>9.9327229999999993</v>
      </c>
    </row>
    <row r="15" spans="1:119" s="6" customFormat="1" ht="15" customHeight="1" x14ac:dyDescent="0.2">
      <c r="A15" s="6" t="s">
        <v>33</v>
      </c>
      <c r="B15" s="6">
        <v>2</v>
      </c>
      <c r="C15" s="6">
        <v>38.07</v>
      </c>
      <c r="D15" s="6">
        <v>15.38</v>
      </c>
      <c r="E15" s="6">
        <v>25.74</v>
      </c>
      <c r="F15" s="7">
        <v>1344.6310000000001</v>
      </c>
      <c r="G15" s="7">
        <v>57.829149999999998</v>
      </c>
      <c r="H15" s="7">
        <v>57.572099999999999</v>
      </c>
      <c r="I15" s="6">
        <v>47</v>
      </c>
      <c r="J15" s="6">
        <v>6.7948999999999999E-6</v>
      </c>
      <c r="K15" s="6">
        <v>7.2637999999999999E-3</v>
      </c>
      <c r="L15" s="6">
        <v>1.5535E-3</v>
      </c>
      <c r="M15" s="6">
        <v>8.3000000000000001E-3</v>
      </c>
      <c r="N15" s="6">
        <v>1</v>
      </c>
      <c r="O15" s="6">
        <v>116.6932</v>
      </c>
      <c r="P15" s="6">
        <v>123.71040000000001</v>
      </c>
      <c r="Q15" s="6">
        <v>11</v>
      </c>
    </row>
    <row r="16" spans="1:119" s="6" customFormat="1" ht="15" customHeight="1" x14ac:dyDescent="0.2">
      <c r="A16" s="6" t="s">
        <v>34</v>
      </c>
      <c r="B16" s="6">
        <v>3</v>
      </c>
      <c r="C16" s="6">
        <v>32.21</v>
      </c>
      <c r="D16" s="6">
        <v>13.61</v>
      </c>
      <c r="E16" s="6">
        <v>23.52</v>
      </c>
      <c r="F16" s="7">
        <v>1480.8119999999999</v>
      </c>
      <c r="G16" s="7">
        <v>38.914909999999999</v>
      </c>
      <c r="H16" s="7">
        <v>38.796410000000002</v>
      </c>
      <c r="I16" s="6">
        <v>33</v>
      </c>
      <c r="J16" s="6">
        <v>4.3682E-6</v>
      </c>
      <c r="K16" s="6">
        <v>9.3830000000000007E-3</v>
      </c>
      <c r="L16" s="6">
        <v>1.9948000000000001E-3</v>
      </c>
      <c r="M16" s="6">
        <v>8.3000000000000001E-3</v>
      </c>
      <c r="N16" s="6">
        <v>1</v>
      </c>
      <c r="O16" s="6">
        <v>611.61829999999998</v>
      </c>
      <c r="P16" s="6">
        <v>719.4701</v>
      </c>
      <c r="Q16" s="6">
        <v>160.1711</v>
      </c>
    </row>
    <row r="17" spans="1:17" s="6" customFormat="1" ht="15" customHeight="1" x14ac:dyDescent="0.2">
      <c r="A17" s="6" t="s">
        <v>35</v>
      </c>
      <c r="B17" s="6">
        <v>4</v>
      </c>
      <c r="C17" s="6">
        <v>31.05</v>
      </c>
      <c r="D17" s="6">
        <v>11.71</v>
      </c>
      <c r="E17" s="6">
        <v>18.760000000000002</v>
      </c>
      <c r="F17" s="7">
        <v>508.22500000000002</v>
      </c>
      <c r="G17" s="7">
        <v>24.144269999999999</v>
      </c>
      <c r="H17" s="7">
        <v>24.09778</v>
      </c>
      <c r="I17" s="6">
        <v>91</v>
      </c>
      <c r="J17" s="6">
        <v>1.2133999999999999E-5</v>
      </c>
      <c r="K17" s="6">
        <v>9.6618999999999993E-3</v>
      </c>
      <c r="L17" s="6">
        <v>2.0498000000000001E-3</v>
      </c>
      <c r="M17" s="6">
        <v>8.3000000000000001E-3</v>
      </c>
      <c r="N17" s="6">
        <v>1</v>
      </c>
      <c r="O17" s="6">
        <v>283.08890000000002</v>
      </c>
      <c r="P17" s="6">
        <v>170.79230000000001</v>
      </c>
      <c r="Q17" s="6">
        <v>10.563000000000001</v>
      </c>
    </row>
    <row r="18" spans="1:17" s="6" customFormat="1" ht="15" customHeight="1" x14ac:dyDescent="0.2">
      <c r="A18" s="6" t="s">
        <v>36</v>
      </c>
      <c r="B18" s="6">
        <v>5</v>
      </c>
      <c r="C18" s="6">
        <v>22.06</v>
      </c>
      <c r="D18" s="6">
        <v>8.17</v>
      </c>
      <c r="E18" s="6">
        <v>12.97</v>
      </c>
      <c r="F18" s="7">
        <v>489.3177</v>
      </c>
      <c r="G18" s="7">
        <v>286.45330000000001</v>
      </c>
      <c r="H18" s="7">
        <v>280.22710000000001</v>
      </c>
      <c r="I18" s="6">
        <v>113</v>
      </c>
      <c r="J18" s="6">
        <v>1.4561E-5</v>
      </c>
      <c r="K18" s="6">
        <v>1.4086E-2</v>
      </c>
      <c r="L18" s="6">
        <v>2.9767000000000001E-3</v>
      </c>
      <c r="M18" s="6">
        <v>8.3000000000000001E-3</v>
      </c>
      <c r="N18" s="6">
        <v>1</v>
      </c>
      <c r="O18" s="6">
        <v>350.95</v>
      </c>
      <c r="P18" s="6">
        <v>385.79199999999997</v>
      </c>
      <c r="Q18" s="6">
        <v>166.87700000000001</v>
      </c>
    </row>
    <row r="19" spans="1:17" s="6" customFormat="1" ht="15" customHeight="1" x14ac:dyDescent="0.2">
      <c r="A19" s="6" t="s">
        <v>37</v>
      </c>
      <c r="B19" s="6">
        <v>6</v>
      </c>
      <c r="C19" s="6">
        <v>19.72</v>
      </c>
      <c r="D19" s="6">
        <v>7.61</v>
      </c>
      <c r="E19" s="6">
        <v>12.37</v>
      </c>
      <c r="F19" s="7">
        <v>493.0299</v>
      </c>
      <c r="G19" s="7">
        <v>68.149619999999999</v>
      </c>
      <c r="H19" s="7">
        <v>67.78989</v>
      </c>
      <c r="I19" s="6">
        <v>73</v>
      </c>
      <c r="J19" s="6">
        <v>9.7070000000000004E-6</v>
      </c>
      <c r="K19" s="6">
        <v>1.5270000000000001E-2</v>
      </c>
      <c r="L19" s="6">
        <v>3.2610999999999998E-3</v>
      </c>
      <c r="M19" s="6">
        <v>8.3000000000000001E-3</v>
      </c>
      <c r="N19" s="6">
        <v>1</v>
      </c>
      <c r="O19" s="6">
        <v>283.08890000000002</v>
      </c>
      <c r="P19" s="6">
        <v>170.79230000000001</v>
      </c>
      <c r="Q19" s="6">
        <v>10.563000000000001</v>
      </c>
    </row>
    <row r="20" spans="1:17" s="6" customFormat="1" ht="15" customHeight="1" x14ac:dyDescent="0.2">
      <c r="A20" s="6" t="s">
        <v>38</v>
      </c>
      <c r="B20" s="6">
        <v>7</v>
      </c>
      <c r="C20" s="6">
        <v>27.26</v>
      </c>
      <c r="D20" s="6">
        <v>10.91</v>
      </c>
      <c r="E20" s="6">
        <v>18.149999999999999</v>
      </c>
      <c r="F20" s="7">
        <v>1390.2940000000001</v>
      </c>
      <c r="G20" s="7">
        <v>45.554789999999997</v>
      </c>
      <c r="H20" s="7">
        <v>45.395600000000002</v>
      </c>
      <c r="I20" s="6">
        <v>49</v>
      </c>
      <c r="J20" s="6">
        <v>7.2803000000000004E-6</v>
      </c>
      <c r="K20" s="6">
        <v>9.8811999999999997E-3</v>
      </c>
      <c r="L20" s="6">
        <v>2.0939999999999999E-3</v>
      </c>
      <c r="M20" s="6">
        <v>8.3000000000000001E-3</v>
      </c>
      <c r="N20" s="6">
        <v>1</v>
      </c>
      <c r="O20" s="6">
        <v>283.08890000000002</v>
      </c>
      <c r="P20" s="6">
        <v>170.79230000000001</v>
      </c>
      <c r="Q20" s="6">
        <v>10.563000000000001</v>
      </c>
    </row>
    <row r="21" spans="1:17" s="6" customFormat="1" ht="15" customHeight="1" x14ac:dyDescent="0.2">
      <c r="A21" s="6" t="s">
        <v>39</v>
      </c>
      <c r="B21" s="6">
        <v>8</v>
      </c>
      <c r="C21" s="6">
        <v>21.77</v>
      </c>
      <c r="D21" s="6">
        <v>8.07</v>
      </c>
      <c r="E21" s="6">
        <v>12.82</v>
      </c>
      <c r="F21" s="7">
        <v>28.615790000000001</v>
      </c>
      <c r="G21" s="7">
        <v>10.63425</v>
      </c>
      <c r="H21" s="7">
        <v>10.62701</v>
      </c>
      <c r="I21" s="6">
        <v>111</v>
      </c>
      <c r="J21" s="6">
        <v>1.4561E-5</v>
      </c>
      <c r="K21" s="6">
        <v>1.4017999999999999E-2</v>
      </c>
      <c r="L21" s="6">
        <v>2.9623000000000002E-3</v>
      </c>
      <c r="M21" s="6">
        <v>8.3000000000000001E-3</v>
      </c>
      <c r="N21" s="6">
        <v>1</v>
      </c>
      <c r="O21" s="6">
        <v>590.34119999999996</v>
      </c>
      <c r="P21" s="6">
        <v>628.71389999999997</v>
      </c>
      <c r="Q21" s="6">
        <v>18.738479999999999</v>
      </c>
    </row>
    <row r="22" spans="1:17" s="6" customFormat="1" ht="15" customHeight="1" x14ac:dyDescent="0.2">
      <c r="A22" s="6" t="s">
        <v>40</v>
      </c>
      <c r="B22" s="6">
        <v>9</v>
      </c>
      <c r="C22" s="6">
        <v>22.19</v>
      </c>
      <c r="D22" s="6">
        <v>8.2100000000000009</v>
      </c>
      <c r="E22" s="6">
        <v>13.01</v>
      </c>
      <c r="F22" s="7">
        <v>37.35154</v>
      </c>
      <c r="G22" s="7">
        <v>46.014130000000002</v>
      </c>
      <c r="H22" s="7">
        <v>45.850490000000001</v>
      </c>
      <c r="I22" s="6">
        <v>116</v>
      </c>
      <c r="J22" s="6">
        <v>1.4561E-5</v>
      </c>
      <c r="K22" s="6">
        <v>1.4370000000000001E-2</v>
      </c>
      <c r="L22" s="6">
        <v>3.0352000000000001E-3</v>
      </c>
      <c r="M22" s="6">
        <v>8.2000000000000007E-3</v>
      </c>
      <c r="N22" s="6">
        <v>1</v>
      </c>
      <c r="O22" s="6">
        <v>495.0249</v>
      </c>
      <c r="P22" s="6">
        <v>559.16560000000004</v>
      </c>
      <c r="Q22" s="6">
        <v>18.431740000000001</v>
      </c>
    </row>
    <row r="23" spans="1:17" s="6" customFormat="1" ht="15" customHeight="1" x14ac:dyDescent="0.2">
      <c r="A23" s="6" t="s">
        <v>41</v>
      </c>
      <c r="B23" s="6">
        <v>10</v>
      </c>
      <c r="C23" s="6">
        <v>26.74</v>
      </c>
      <c r="D23" s="6">
        <v>10.64</v>
      </c>
      <c r="E23" s="6">
        <v>17.649999999999999</v>
      </c>
      <c r="F23" s="7">
        <v>540.75940000000003</v>
      </c>
      <c r="G23" s="7">
        <v>31.873449999999998</v>
      </c>
      <c r="H23" s="7">
        <v>31.796230000000001</v>
      </c>
      <c r="I23" s="6">
        <v>52</v>
      </c>
      <c r="J23" s="6">
        <v>7.2803000000000004E-6</v>
      </c>
      <c r="K23" s="6">
        <v>1.0687E-2</v>
      </c>
      <c r="L23" s="6">
        <v>2.2701000000000002E-3</v>
      </c>
      <c r="M23" s="6">
        <v>8.2000000000000007E-3</v>
      </c>
      <c r="N23" s="6">
        <v>1</v>
      </c>
      <c r="O23" s="6">
        <v>57.188380000000002</v>
      </c>
      <c r="P23" s="6">
        <v>1.907988</v>
      </c>
      <c r="Q23" s="6">
        <v>0</v>
      </c>
    </row>
    <row r="24" spans="1:17" s="6" customFormat="1" ht="15" customHeight="1" x14ac:dyDescent="0.2">
      <c r="A24" s="6" t="s">
        <v>42</v>
      </c>
    </row>
    <row r="25" spans="1:17" s="6" customFormat="1" ht="15" customHeight="1" x14ac:dyDescent="0.2">
      <c r="A25" s="6" t="s">
        <v>43</v>
      </c>
      <c r="B25" s="6">
        <v>26.7</v>
      </c>
    </row>
    <row r="26" spans="1:17" s="6" customFormat="1" ht="15" customHeight="1" x14ac:dyDescent="0.2">
      <c r="A26" s="6" t="s">
        <v>44</v>
      </c>
      <c r="B26" s="6">
        <v>3.17</v>
      </c>
    </row>
    <row r="27" spans="1:17" s="6" customFormat="1" ht="15" customHeight="1" x14ac:dyDescent="0.2">
      <c r="A27" s="6" t="s">
        <v>45</v>
      </c>
      <c r="B27" s="6">
        <v>3.59</v>
      </c>
    </row>
    <row r="28" spans="1:17" s="6" customFormat="1" ht="15" customHeight="1" x14ac:dyDescent="0.2">
      <c r="A28" s="6" t="s">
        <v>46</v>
      </c>
      <c r="B28" s="6">
        <v>8.3999999999999995E-3</v>
      </c>
    </row>
    <row r="29" spans="1:17" s="6" customFormat="1" ht="15" customHeight="1" x14ac:dyDescent="0.2">
      <c r="A29" s="6" t="s">
        <v>47</v>
      </c>
      <c r="B29" s="6">
        <v>1</v>
      </c>
    </row>
    <row r="30" spans="1:17" s="6" customFormat="1" ht="15" customHeight="1" x14ac:dyDescent="0.2">
      <c r="A30" s="6" t="s">
        <v>48</v>
      </c>
      <c r="B30" s="6">
        <v>0.1179</v>
      </c>
    </row>
    <row r="31" spans="1:17" s="6" customFormat="1" ht="15" customHeight="1" x14ac:dyDescent="0.2">
      <c r="A31" s="6" t="s">
        <v>49</v>
      </c>
      <c r="B31" s="6">
        <v>0.17499999999999999</v>
      </c>
    </row>
    <row r="32" spans="1:17" s="6" customFormat="1" ht="15" customHeight="1" x14ac:dyDescent="0.2">
      <c r="A32" s="6" t="s">
        <v>50</v>
      </c>
      <c r="B32" s="6">
        <v>0</v>
      </c>
    </row>
    <row r="33" spans="1:2" s="6" customFormat="1" ht="15" customHeight="1" x14ac:dyDescent="0.2">
      <c r="A33" s="6" t="s">
        <v>51</v>
      </c>
      <c r="B33" s="6">
        <v>0</v>
      </c>
    </row>
    <row r="34" spans="1:2" s="6" customFormat="1" ht="15" customHeight="1" x14ac:dyDescent="0.2">
      <c r="A34" s="6" t="s">
        <v>52</v>
      </c>
      <c r="B34" s="6">
        <v>4.0099999999999997E-2</v>
      </c>
    </row>
    <row r="35" spans="1:2" s="6" customFormat="1" ht="15" customHeight="1" x14ac:dyDescent="0.2">
      <c r="A35" s="6" t="s">
        <v>53</v>
      </c>
      <c r="B35" s="6">
        <v>5.0000000000000001E-4</v>
      </c>
    </row>
    <row r="36" spans="1:2" s="6" customFormat="1" ht="15" customHeight="1" x14ac:dyDescent="0.2">
      <c r="A36" s="6" t="s">
        <v>54</v>
      </c>
      <c r="B36" s="6">
        <v>19</v>
      </c>
    </row>
    <row r="37" spans="1:2" s="6" customFormat="1" ht="15" customHeight="1" x14ac:dyDescent="0.2">
      <c r="A37" s="6" t="s">
        <v>55</v>
      </c>
      <c r="B37" s="6">
        <v>1331</v>
      </c>
    </row>
    <row r="38" spans="1:2" s="6" customFormat="1" ht="15" customHeight="1" x14ac:dyDescent="0.2">
      <c r="A38" s="6" t="s">
        <v>56</v>
      </c>
      <c r="B38" s="6">
        <v>1.9951000000000002E-6</v>
      </c>
    </row>
    <row r="39" spans="1:2" s="6" customFormat="1" ht="15" customHeight="1" x14ac:dyDescent="0.2">
      <c r="A39" s="6" t="s">
        <v>53</v>
      </c>
      <c r="B39" s="6">
        <v>1.1054E-7</v>
      </c>
    </row>
    <row r="40" spans="1:2" s="6" customFormat="1" ht="15" customHeight="1" x14ac:dyDescent="0.2">
      <c r="A40" s="6" t="s">
        <v>57</v>
      </c>
      <c r="B40" s="6" t="s">
        <v>58</v>
      </c>
    </row>
    <row r="41" spans="1:2" s="6" customFormat="1" ht="15" customHeight="1" x14ac:dyDescent="0.2">
      <c r="A41" s="6" t="s">
        <v>59</v>
      </c>
      <c r="B41" s="6">
        <v>13.728400000000001</v>
      </c>
    </row>
    <row r="42" spans="1:2" s="6" customFormat="1" ht="15" customHeight="1" x14ac:dyDescent="0.2">
      <c r="A42" s="6" t="s">
        <v>60</v>
      </c>
      <c r="B42" s="6">
        <v>0.74660000000000004</v>
      </c>
    </row>
    <row r="43" spans="1:2" s="6" customFormat="1" ht="15" customHeight="1" x14ac:dyDescent="0.2">
      <c r="A43" s="6" t="s">
        <v>61</v>
      </c>
      <c r="B43" s="6" t="s">
        <v>62</v>
      </c>
    </row>
    <row r="44" spans="1:2" s="6" customFormat="1" ht="15" customHeight="1" x14ac:dyDescent="0.2"/>
    <row r="45" spans="1:2" s="6" customFormat="1" ht="15" customHeight="1" x14ac:dyDescent="0.2"/>
    <row r="46" spans="1:2" s="6" customFormat="1" ht="15" customHeight="1" x14ac:dyDescent="0.2"/>
    <row r="47" spans="1:2" s="6" customFormat="1" ht="15" customHeight="1" x14ac:dyDescent="0.2"/>
    <row r="48" spans="1:2" s="6" customFormat="1" ht="15" customHeight="1" x14ac:dyDescent="0.2"/>
    <row r="49" s="6" customFormat="1" ht="15" customHeight="1" x14ac:dyDescent="0.2"/>
    <row r="50" s="6" customFormat="1" ht="15" customHeight="1" x14ac:dyDescent="0.2"/>
    <row r="51" s="6" customFormat="1" ht="15" customHeight="1" x14ac:dyDescent="0.2"/>
    <row r="52" s="6" customFormat="1" ht="15" customHeight="1" x14ac:dyDescent="0.2"/>
    <row r="53" s="6" customFormat="1" ht="15" customHeight="1" x14ac:dyDescent="0.2"/>
    <row r="54" s="6" customFormat="1" ht="15" customHeight="1" x14ac:dyDescent="0.2"/>
    <row r="55" s="6" customFormat="1" ht="15" customHeight="1" x14ac:dyDescent="0.2"/>
    <row r="56" s="6" customFormat="1" ht="15" customHeight="1" x14ac:dyDescent="0.2"/>
    <row r="57" s="6" customFormat="1" ht="15" customHeight="1" x14ac:dyDescent="0.2"/>
    <row r="58" s="6" customFormat="1" ht="15" customHeight="1" x14ac:dyDescent="0.2"/>
    <row r="59" s="6" customFormat="1" ht="15" customHeight="1" x14ac:dyDescent="0.2"/>
    <row r="60" s="6" customFormat="1" ht="15" customHeight="1" x14ac:dyDescent="0.2"/>
    <row r="61" s="6" customFormat="1" ht="15" customHeight="1" x14ac:dyDescent="0.2"/>
    <row r="62" s="6" customFormat="1" ht="15" customHeight="1" x14ac:dyDescent="0.2"/>
    <row r="63" s="6" customFormat="1" ht="15" customHeight="1" x14ac:dyDescent="0.2"/>
    <row r="64" s="6" customFormat="1" ht="15" customHeight="1" x14ac:dyDescent="0.2"/>
    <row r="65" s="6" customFormat="1" ht="15" customHeight="1" x14ac:dyDescent="0.2"/>
    <row r="66" s="6" customFormat="1" ht="15" customHeight="1" x14ac:dyDescent="0.2"/>
    <row r="67" s="6" customFormat="1" ht="15" customHeight="1" x14ac:dyDescent="0.2"/>
    <row r="68" s="6" customFormat="1" ht="15" customHeight="1" x14ac:dyDescent="0.2"/>
    <row r="69" s="6" customFormat="1" ht="15" customHeight="1" x14ac:dyDescent="0.2"/>
    <row r="70" s="6" customFormat="1" ht="15" customHeight="1" x14ac:dyDescent="0.2"/>
    <row r="71" s="6" customFormat="1" ht="15" customHeight="1" x14ac:dyDescent="0.2"/>
    <row r="72" s="6" customFormat="1" ht="15" customHeight="1" x14ac:dyDescent="0.2"/>
    <row r="73" s="6" customFormat="1" ht="15" customHeight="1" x14ac:dyDescent="0.2"/>
    <row r="74" s="6" customFormat="1" ht="15" customHeight="1" x14ac:dyDescent="0.2"/>
    <row r="75" s="6" customFormat="1" ht="15" customHeight="1" x14ac:dyDescent="0.2"/>
    <row r="76" s="6" customFormat="1" ht="15" customHeight="1" x14ac:dyDescent="0.2"/>
    <row r="77" s="6" customFormat="1" ht="15" customHeight="1" x14ac:dyDescent="0.2"/>
    <row r="78" s="6" customFormat="1" ht="15" customHeight="1" x14ac:dyDescent="0.2"/>
    <row r="79" s="6" customFormat="1" ht="15" customHeight="1" x14ac:dyDescent="0.2"/>
    <row r="80" s="6" customFormat="1" ht="15" customHeight="1" x14ac:dyDescent="0.2"/>
    <row r="81" s="6" customFormat="1" ht="15" customHeight="1" x14ac:dyDescent="0.2"/>
    <row r="82" s="6" customFormat="1" ht="15" customHeight="1" x14ac:dyDescent="0.2"/>
    <row r="83" s="6" customFormat="1" ht="15" customHeight="1" x14ac:dyDescent="0.2"/>
    <row r="84" s="6" customFormat="1" ht="15" customHeight="1" x14ac:dyDescent="0.2"/>
    <row r="85" s="6" customFormat="1" ht="15" customHeight="1" x14ac:dyDescent="0.2"/>
    <row r="86" s="6" customFormat="1" ht="15" customHeight="1" x14ac:dyDescent="0.2"/>
    <row r="87" s="6" customFormat="1" ht="15" customHeight="1" x14ac:dyDescent="0.2"/>
    <row r="88" s="6" customFormat="1" ht="15" customHeight="1" x14ac:dyDescent="0.2"/>
    <row r="89" s="6" customFormat="1" ht="15" customHeight="1" x14ac:dyDescent="0.2"/>
    <row r="90" s="6" customFormat="1" ht="15" customHeight="1" x14ac:dyDescent="0.2"/>
    <row r="91" s="6" customFormat="1" ht="15" customHeight="1" x14ac:dyDescent="0.2"/>
    <row r="92" s="6" customFormat="1" ht="15" customHeight="1" x14ac:dyDescent="0.2"/>
    <row r="93" s="6" customFormat="1" ht="15" customHeight="1" x14ac:dyDescent="0.2"/>
    <row r="94" s="6" customFormat="1" ht="15" customHeight="1" x14ac:dyDescent="0.2"/>
    <row r="95" s="6" customFormat="1" ht="15" customHeight="1" x14ac:dyDescent="0.2"/>
    <row r="96" s="6" customFormat="1" ht="15" customHeight="1" x14ac:dyDescent="0.2"/>
    <row r="97" s="6" customFormat="1" ht="15" customHeight="1" x14ac:dyDescent="0.2"/>
    <row r="98" s="6" customFormat="1" ht="15" customHeight="1" x14ac:dyDescent="0.2"/>
    <row r="99" s="6" customFormat="1" ht="15" customHeight="1" x14ac:dyDescent="0.2"/>
    <row r="100" s="6" customFormat="1" ht="15" customHeight="1" x14ac:dyDescent="0.2"/>
    <row r="101" s="6" customFormat="1" ht="15" customHeight="1" x14ac:dyDescent="0.2"/>
    <row r="102" s="6" customFormat="1" ht="15" customHeight="1" x14ac:dyDescent="0.2"/>
    <row r="103" s="6" customFormat="1" ht="15" customHeight="1" x14ac:dyDescent="0.2"/>
    <row r="104" s="6" customFormat="1" ht="15" customHeight="1" x14ac:dyDescent="0.2"/>
    <row r="105" s="6" customFormat="1" ht="15" customHeight="1" x14ac:dyDescent="0.2"/>
    <row r="106" s="6" customFormat="1" ht="15" customHeight="1" x14ac:dyDescent="0.2"/>
    <row r="107" s="6" customFormat="1" ht="15" customHeight="1" x14ac:dyDescent="0.2"/>
    <row r="108" s="6" customFormat="1" ht="15" customHeight="1" x14ac:dyDescent="0.2"/>
    <row r="109" s="6" customFormat="1" ht="15" customHeight="1" x14ac:dyDescent="0.2"/>
    <row r="110" s="6" customFormat="1" ht="15" customHeight="1" x14ac:dyDescent="0.2"/>
    <row r="111" s="6" customFormat="1" ht="15" customHeight="1" x14ac:dyDescent="0.2"/>
    <row r="112" s="6" customFormat="1" ht="15" customHeight="1" x14ac:dyDescent="0.2"/>
    <row r="113" s="6" customFormat="1" ht="15" customHeight="1" x14ac:dyDescent="0.2"/>
    <row r="114" s="6" customFormat="1" ht="15" customHeight="1" x14ac:dyDescent="0.2"/>
    <row r="115" s="6" customFormat="1" ht="15" customHeight="1" x14ac:dyDescent="0.2"/>
    <row r="116" s="6" customFormat="1" ht="15" customHeight="1" x14ac:dyDescent="0.2"/>
    <row r="117" s="6" customFormat="1" ht="15" customHeight="1" x14ac:dyDescent="0.2"/>
    <row r="118" s="6" customFormat="1" ht="15" customHeight="1" x14ac:dyDescent="0.2"/>
    <row r="119" s="6" customFormat="1" ht="15" customHeight="1" x14ac:dyDescent="0.2"/>
    <row r="120" s="6" customFormat="1" ht="15" customHeight="1" x14ac:dyDescent="0.2"/>
    <row r="121" s="6" customFormat="1" ht="15" customHeight="1" x14ac:dyDescent="0.2"/>
    <row r="122" s="6" customFormat="1" ht="15" customHeight="1" x14ac:dyDescent="0.2"/>
    <row r="123" s="6" customFormat="1" ht="15" customHeight="1" x14ac:dyDescent="0.2"/>
    <row r="124" s="6" customFormat="1" ht="15" customHeight="1" x14ac:dyDescent="0.2"/>
    <row r="125" s="6" customFormat="1" ht="15" customHeight="1" x14ac:dyDescent="0.2"/>
    <row r="126" s="6" customFormat="1" ht="15" customHeight="1" x14ac:dyDescent="0.2"/>
    <row r="127" s="6" customFormat="1" ht="15" customHeight="1" x14ac:dyDescent="0.2"/>
    <row r="128" s="6" customFormat="1" ht="15" customHeight="1" x14ac:dyDescent="0.2"/>
    <row r="129" s="6" customFormat="1" ht="15" customHeight="1" x14ac:dyDescent="0.2"/>
    <row r="130" s="6" customFormat="1" ht="15" customHeight="1" x14ac:dyDescent="0.2"/>
    <row r="131" s="6" customFormat="1" ht="15" customHeight="1" x14ac:dyDescent="0.2"/>
    <row r="132" s="6" customFormat="1" ht="15" customHeight="1" x14ac:dyDescent="0.2"/>
    <row r="133" s="6" customFormat="1" ht="15" customHeight="1" x14ac:dyDescent="0.2"/>
    <row r="134" s="6" customFormat="1" ht="15" customHeight="1" x14ac:dyDescent="0.2"/>
    <row r="135" s="6" customFormat="1" ht="15" customHeight="1" x14ac:dyDescent="0.2"/>
    <row r="136" s="6" customFormat="1" ht="15" customHeight="1" x14ac:dyDescent="0.2"/>
    <row r="137" s="6" customFormat="1" ht="15" customHeight="1" x14ac:dyDescent="0.2"/>
    <row r="138" s="6" customFormat="1" ht="15" customHeight="1" x14ac:dyDescent="0.2"/>
    <row r="139" s="6" customFormat="1" ht="15" customHeight="1" x14ac:dyDescent="0.2"/>
    <row r="140" s="6" customFormat="1" ht="15" customHeight="1" x14ac:dyDescent="0.2"/>
    <row r="141" s="6" customFormat="1" ht="15" customHeight="1" x14ac:dyDescent="0.2"/>
    <row r="142" s="6" customFormat="1" ht="15" customHeight="1" x14ac:dyDescent="0.2"/>
    <row r="143" s="6" customFormat="1" ht="15" customHeight="1" x14ac:dyDescent="0.2"/>
    <row r="144" s="6" customFormat="1" ht="15" customHeight="1" x14ac:dyDescent="0.2"/>
    <row r="145" s="6" customFormat="1" ht="15" customHeight="1" x14ac:dyDescent="0.2"/>
    <row r="146" s="6" customFormat="1" ht="15" customHeight="1" x14ac:dyDescent="0.2"/>
    <row r="147" s="6" customFormat="1" ht="15" customHeight="1" x14ac:dyDescent="0.2"/>
    <row r="148" s="6" customFormat="1" ht="15" customHeight="1" x14ac:dyDescent="0.2"/>
    <row r="149" s="6" customFormat="1" ht="15" customHeight="1" x14ac:dyDescent="0.2"/>
    <row r="150" s="6" customFormat="1" ht="15" customHeight="1" x14ac:dyDescent="0.2"/>
    <row r="151" s="6" customFormat="1" ht="15" customHeight="1" x14ac:dyDescent="0.2"/>
    <row r="152" s="6" customFormat="1" ht="15" customHeight="1" x14ac:dyDescent="0.2"/>
    <row r="153" s="6" customFormat="1" ht="15" customHeight="1" x14ac:dyDescent="0.2"/>
    <row r="154" s="6" customFormat="1" ht="15" customHeight="1" x14ac:dyDescent="0.2"/>
    <row r="155" s="6" customFormat="1" ht="15" customHeight="1" x14ac:dyDescent="0.2"/>
    <row r="156" s="6" customFormat="1" ht="15" customHeight="1" x14ac:dyDescent="0.2"/>
    <row r="157" s="6" customFormat="1" ht="15" customHeight="1" x14ac:dyDescent="0.2"/>
    <row r="158" s="6" customFormat="1" ht="15" customHeight="1" x14ac:dyDescent="0.2"/>
    <row r="159" s="6" customFormat="1" ht="15" customHeight="1" x14ac:dyDescent="0.2"/>
    <row r="160" s="6" customFormat="1" ht="15" customHeight="1" x14ac:dyDescent="0.2"/>
    <row r="161" s="6" customFormat="1" ht="15" customHeight="1" x14ac:dyDescent="0.2"/>
    <row r="162" s="6" customFormat="1" ht="15" customHeight="1" x14ac:dyDescent="0.2"/>
    <row r="163" s="6" customFormat="1" ht="15" customHeight="1" x14ac:dyDescent="0.2"/>
    <row r="164" s="6" customFormat="1" ht="15" customHeight="1" x14ac:dyDescent="0.2"/>
    <row r="165" s="6" customFormat="1" ht="15" customHeight="1" x14ac:dyDescent="0.2"/>
    <row r="166" s="6" customFormat="1" ht="15" customHeight="1" x14ac:dyDescent="0.2"/>
    <row r="167" s="6" customFormat="1" ht="15" customHeight="1" x14ac:dyDescent="0.2"/>
    <row r="168" s="6" customFormat="1" ht="15" customHeight="1" x14ac:dyDescent="0.2"/>
    <row r="169" s="6" customFormat="1" ht="15" customHeight="1" x14ac:dyDescent="0.2"/>
    <row r="170" s="6" customFormat="1" ht="15" customHeight="1" x14ac:dyDescent="0.2"/>
    <row r="171" s="6" customFormat="1" ht="15" customHeight="1" x14ac:dyDescent="0.2"/>
    <row r="172" s="6" customFormat="1" ht="15" customHeight="1" x14ac:dyDescent="0.2"/>
    <row r="173" s="6" customFormat="1" ht="15" customHeight="1" x14ac:dyDescent="0.2"/>
    <row r="174" s="6" customFormat="1" ht="15" customHeight="1" x14ac:dyDescent="0.2"/>
    <row r="175" s="6" customFormat="1" ht="15" customHeight="1" x14ac:dyDescent="0.2"/>
    <row r="176" s="6" customFormat="1" ht="15" customHeight="1" x14ac:dyDescent="0.2"/>
    <row r="177" s="6" customFormat="1" ht="15" customHeight="1" x14ac:dyDescent="0.2"/>
    <row r="178" s="6" customFormat="1" ht="15" customHeight="1" x14ac:dyDescent="0.2"/>
    <row r="179" s="6" customFormat="1" ht="15" customHeight="1" x14ac:dyDescent="0.2"/>
    <row r="180" s="6" customFormat="1" ht="15" customHeight="1" x14ac:dyDescent="0.2"/>
    <row r="181" s="6" customFormat="1" ht="15" customHeight="1" x14ac:dyDescent="0.2"/>
    <row r="182" s="6" customFormat="1" ht="15" customHeight="1" x14ac:dyDescent="0.2"/>
    <row r="183" s="6" customFormat="1" ht="15" customHeight="1" x14ac:dyDescent="0.2"/>
    <row r="184" s="6" customFormat="1" ht="15" customHeight="1" x14ac:dyDescent="0.2"/>
    <row r="185" s="6" customFormat="1" ht="15" customHeight="1" x14ac:dyDescent="0.2"/>
    <row r="186" s="6" customFormat="1" ht="15" customHeight="1" x14ac:dyDescent="0.2"/>
    <row r="187" s="6" customFormat="1" ht="15" customHeight="1" x14ac:dyDescent="0.2"/>
    <row r="188" s="6" customFormat="1" ht="15" customHeight="1" x14ac:dyDescent="0.2"/>
    <row r="189" s="6" customFormat="1" ht="15" customHeight="1" x14ac:dyDescent="0.2"/>
    <row r="190" s="6" customFormat="1" ht="15" customHeight="1" x14ac:dyDescent="0.2"/>
    <row r="191" s="6" customFormat="1" ht="15" customHeight="1" x14ac:dyDescent="0.2"/>
    <row r="192" s="6" customFormat="1" ht="15" customHeight="1" x14ac:dyDescent="0.2"/>
    <row r="193" s="6" customFormat="1" ht="15" customHeight="1" x14ac:dyDescent="0.2"/>
    <row r="194" s="6" customFormat="1" ht="15" customHeight="1" x14ac:dyDescent="0.2"/>
    <row r="195" s="6" customFormat="1" ht="15" customHeight="1" x14ac:dyDescent="0.2"/>
    <row r="196" s="6" customFormat="1" ht="15" customHeight="1" x14ac:dyDescent="0.2"/>
    <row r="197" s="6" customFormat="1" ht="15" customHeight="1" x14ac:dyDescent="0.2"/>
    <row r="198" s="6" customFormat="1" ht="15" customHeight="1" x14ac:dyDescent="0.2"/>
    <row r="199" ht="15" customHeight="1" x14ac:dyDescent="0.25"/>
    <row r="200" ht="1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1F2BB-EE79-46E9-93BC-A3387DC9D740}">
  <dimension ref="A1:G20"/>
  <sheetViews>
    <sheetView workbookViewId="0">
      <selection activeCell="B23" sqref="B23"/>
    </sheetView>
  </sheetViews>
  <sheetFormatPr defaultRowHeight="15" x14ac:dyDescent="0.25"/>
  <sheetData>
    <row r="1" spans="1:7" x14ac:dyDescent="0.25">
      <c r="A1" t="s">
        <v>63</v>
      </c>
    </row>
    <row r="2" spans="1:7" x14ac:dyDescent="0.25">
      <c r="A2">
        <v>99</v>
      </c>
      <c r="B2" s="8">
        <v>1.359E-5</v>
      </c>
      <c r="C2">
        <v>8.0437000000000008E-3</v>
      </c>
      <c r="D2">
        <v>1.7072000000000001E-3</v>
      </c>
      <c r="E2">
        <v>36.21</v>
      </c>
      <c r="F2">
        <v>-13.6</v>
      </c>
      <c r="G2">
        <v>21.7</v>
      </c>
    </row>
    <row r="3" spans="1:7" x14ac:dyDescent="0.25">
      <c r="A3">
        <v>65</v>
      </c>
      <c r="B3" s="8">
        <v>7.2803000000000004E-6</v>
      </c>
      <c r="C3">
        <v>1.4685999999999999E-2</v>
      </c>
      <c r="D3">
        <v>3.6611999999999999E-3</v>
      </c>
      <c r="E3">
        <v>24.33</v>
      </c>
      <c r="F3">
        <v>-10.4</v>
      </c>
      <c r="G3">
        <v>18.100000000000001</v>
      </c>
    </row>
    <row r="4" spans="1:7" x14ac:dyDescent="0.25">
      <c r="A4">
        <v>33</v>
      </c>
      <c r="B4" s="8">
        <v>4.3682E-6</v>
      </c>
      <c r="C4">
        <v>1.4562E-2</v>
      </c>
      <c r="D4">
        <v>3.0902999999999998E-3</v>
      </c>
      <c r="E4">
        <v>20.77</v>
      </c>
      <c r="F4">
        <v>-8.77</v>
      </c>
      <c r="G4">
        <v>15.2</v>
      </c>
    </row>
    <row r="5" spans="1:7" x14ac:dyDescent="0.25">
      <c r="A5">
        <v>41</v>
      </c>
      <c r="B5" s="8">
        <v>5.8242000000000001E-6</v>
      </c>
      <c r="C5">
        <v>1.4307E-2</v>
      </c>
      <c r="D5">
        <v>3.0233999999999999E-3</v>
      </c>
      <c r="E5">
        <v>19.7</v>
      </c>
      <c r="F5">
        <v>-8.0500000000000007</v>
      </c>
      <c r="G5">
        <v>13.6</v>
      </c>
    </row>
    <row r="6" spans="1:7" x14ac:dyDescent="0.25">
      <c r="A6">
        <v>79</v>
      </c>
      <c r="B6" s="8">
        <v>1.1647999999999999E-5</v>
      </c>
      <c r="C6">
        <v>8.3438000000000002E-3</v>
      </c>
      <c r="D6">
        <v>1.7642999999999999E-3</v>
      </c>
      <c r="E6">
        <v>32.51</v>
      </c>
      <c r="F6">
        <v>-12.4</v>
      </c>
      <c r="G6">
        <v>19.899999999999999</v>
      </c>
    </row>
    <row r="7" spans="1:7" x14ac:dyDescent="0.25">
      <c r="A7">
        <v>93</v>
      </c>
      <c r="B7" s="8">
        <v>1.2133999999999999E-5</v>
      </c>
      <c r="C7">
        <v>9.1067000000000006E-3</v>
      </c>
      <c r="D7">
        <v>1.9235999999999999E-3</v>
      </c>
      <c r="E7">
        <v>33.659999999999997</v>
      </c>
      <c r="F7">
        <v>-12.6</v>
      </c>
      <c r="G7">
        <v>20.2</v>
      </c>
    </row>
    <row r="8" spans="1:7" x14ac:dyDescent="0.25">
      <c r="A8">
        <v>95</v>
      </c>
      <c r="B8" s="8">
        <v>1.2133999999999999E-5</v>
      </c>
      <c r="C8">
        <v>9.7549000000000004E-3</v>
      </c>
      <c r="D8">
        <v>2.0696E-3</v>
      </c>
      <c r="E8">
        <v>32.1</v>
      </c>
      <c r="F8">
        <v>-12.1</v>
      </c>
      <c r="G8">
        <v>19.3</v>
      </c>
    </row>
    <row r="9" spans="1:7" x14ac:dyDescent="0.25">
      <c r="A9">
        <v>31</v>
      </c>
      <c r="B9" s="8">
        <v>4.3682E-6</v>
      </c>
      <c r="C9">
        <v>9.9979000000000005E-3</v>
      </c>
      <c r="D9">
        <v>2.1177000000000001E-3</v>
      </c>
      <c r="E9">
        <v>28.4</v>
      </c>
      <c r="F9">
        <v>-12.1</v>
      </c>
      <c r="G9">
        <v>21</v>
      </c>
    </row>
    <row r="10" spans="1:7" x14ac:dyDescent="0.25">
      <c r="A10">
        <v>57</v>
      </c>
      <c r="B10" s="8">
        <v>7.2803000000000004E-6</v>
      </c>
      <c r="C10">
        <v>9.2151000000000004E-3</v>
      </c>
      <c r="D10">
        <v>1.9484999999999999E-3</v>
      </c>
      <c r="E10">
        <v>33.979999999999997</v>
      </c>
      <c r="F10">
        <v>-13.3</v>
      </c>
      <c r="G10">
        <v>21.9</v>
      </c>
    </row>
    <row r="11" spans="1:7" x14ac:dyDescent="0.25">
      <c r="A11">
        <v>53</v>
      </c>
      <c r="B11" s="8">
        <v>7.2803000000000004E-6</v>
      </c>
      <c r="C11">
        <v>9.7783000000000002E-3</v>
      </c>
      <c r="D11">
        <v>3.3278000000000001E-3</v>
      </c>
      <c r="E11">
        <v>29.79</v>
      </c>
      <c r="F11">
        <v>-15.5</v>
      </c>
      <c r="G11">
        <v>32.1</v>
      </c>
    </row>
    <row r="12" spans="1:7" x14ac:dyDescent="0.25">
      <c r="A12">
        <v>47</v>
      </c>
      <c r="B12" s="8">
        <v>6.7948999999999999E-6</v>
      </c>
      <c r="C12">
        <v>7.2637999999999999E-3</v>
      </c>
      <c r="D12">
        <v>1.5535E-3</v>
      </c>
      <c r="E12">
        <v>38.07</v>
      </c>
      <c r="F12">
        <v>-15.4</v>
      </c>
      <c r="G12">
        <v>25.7</v>
      </c>
    </row>
    <row r="13" spans="1:7" x14ac:dyDescent="0.25">
      <c r="A13">
        <v>33</v>
      </c>
      <c r="B13" s="8">
        <v>4.3682E-6</v>
      </c>
      <c r="C13">
        <v>9.3830000000000007E-3</v>
      </c>
      <c r="D13">
        <v>1.9948000000000001E-3</v>
      </c>
      <c r="E13">
        <v>32.21</v>
      </c>
      <c r="F13">
        <v>-13.6</v>
      </c>
      <c r="G13">
        <v>23.5</v>
      </c>
    </row>
    <row r="14" spans="1:7" x14ac:dyDescent="0.25">
      <c r="A14">
        <v>91</v>
      </c>
      <c r="B14" s="8">
        <v>1.2133999999999999E-5</v>
      </c>
      <c r="C14">
        <v>9.6618999999999993E-3</v>
      </c>
      <c r="D14">
        <v>2.0498000000000001E-3</v>
      </c>
      <c r="E14">
        <v>31.05</v>
      </c>
      <c r="F14">
        <v>-11.7</v>
      </c>
      <c r="G14">
        <v>18.8</v>
      </c>
    </row>
    <row r="15" spans="1:7" x14ac:dyDescent="0.25">
      <c r="A15">
        <v>113</v>
      </c>
      <c r="B15" s="8">
        <v>1.4561E-5</v>
      </c>
      <c r="C15">
        <v>1.4086E-2</v>
      </c>
      <c r="D15">
        <v>2.9767000000000001E-3</v>
      </c>
      <c r="E15">
        <v>22.05</v>
      </c>
      <c r="F15">
        <v>-8.17</v>
      </c>
      <c r="G15">
        <v>13</v>
      </c>
    </row>
    <row r="16" spans="1:7" x14ac:dyDescent="0.25">
      <c r="A16">
        <v>73</v>
      </c>
      <c r="B16" s="8">
        <v>9.7070000000000004E-6</v>
      </c>
      <c r="C16">
        <v>1.5270000000000001E-2</v>
      </c>
      <c r="D16">
        <v>3.2610999999999998E-3</v>
      </c>
      <c r="E16">
        <v>19.72</v>
      </c>
      <c r="F16">
        <v>-7.6</v>
      </c>
      <c r="G16">
        <v>12.4</v>
      </c>
    </row>
    <row r="17" spans="1:7" x14ac:dyDescent="0.25">
      <c r="A17">
        <v>49</v>
      </c>
      <c r="B17" s="8">
        <v>7.2803000000000004E-6</v>
      </c>
      <c r="C17">
        <v>9.8811999999999997E-3</v>
      </c>
      <c r="D17">
        <v>2.0939999999999999E-3</v>
      </c>
      <c r="E17">
        <v>27.26</v>
      </c>
      <c r="F17">
        <v>-10.9</v>
      </c>
      <c r="G17">
        <v>18.100000000000001</v>
      </c>
    </row>
    <row r="18" spans="1:7" x14ac:dyDescent="0.25">
      <c r="A18">
        <v>111</v>
      </c>
      <c r="B18" s="8">
        <v>1.4561E-5</v>
      </c>
      <c r="C18">
        <v>1.4017999999999999E-2</v>
      </c>
      <c r="D18">
        <v>2.9623000000000002E-3</v>
      </c>
      <c r="E18">
        <v>21.77</v>
      </c>
      <c r="F18">
        <v>-8.07</v>
      </c>
      <c r="G18">
        <v>12.8</v>
      </c>
    </row>
    <row r="19" spans="1:7" x14ac:dyDescent="0.25">
      <c r="A19">
        <v>116</v>
      </c>
      <c r="B19" s="8">
        <v>1.4561E-5</v>
      </c>
      <c r="C19">
        <v>1.4370000000000001E-2</v>
      </c>
      <c r="D19">
        <v>3.0352000000000001E-3</v>
      </c>
      <c r="E19">
        <v>22.19</v>
      </c>
      <c r="F19">
        <v>-8.1999999999999993</v>
      </c>
      <c r="G19">
        <v>13</v>
      </c>
    </row>
    <row r="20" spans="1:7" x14ac:dyDescent="0.25">
      <c r="A20">
        <v>52</v>
      </c>
      <c r="B20" s="8">
        <v>7.2803000000000004E-6</v>
      </c>
      <c r="C20">
        <v>1.0687E-2</v>
      </c>
      <c r="D20">
        <v>2.2701000000000002E-3</v>
      </c>
      <c r="E20">
        <v>26.74</v>
      </c>
      <c r="F20">
        <v>-10.6</v>
      </c>
      <c r="G20">
        <v>17.600000000000001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DE353-C0EC-4CEA-92D5-B4427296A959}">
  <dimension ref="A1:F120"/>
  <sheetViews>
    <sheetView workbookViewId="0">
      <selection activeCell="N25" sqref="N25"/>
    </sheetView>
  </sheetViews>
  <sheetFormatPr defaultRowHeight="15" x14ac:dyDescent="0.25"/>
  <cols>
    <col min="2" max="2" width="12" customWidth="1"/>
    <col min="3" max="3" width="10.5703125" bestFit="1" customWidth="1"/>
    <col min="4" max="4" width="11.5703125" bestFit="1" customWidth="1"/>
  </cols>
  <sheetData>
    <row r="1" spans="1:6" x14ac:dyDescent="0.25">
      <c r="A1" t="str">
        <f>'06-21-SC142 ZFT-Age'!I4</f>
        <v xml:space="preserve">Ns                </v>
      </c>
      <c r="B1" t="str">
        <f>'06-21-SC142 ZFT-Age'!J4</f>
        <v xml:space="preserve">Area cm^2         </v>
      </c>
      <c r="C1" t="str">
        <f>'06-21-SC142 ZFT-Age'!K4</f>
        <v xml:space="preserve">U/Cation          </v>
      </c>
      <c r="D1" t="str">
        <f>'06-21-SC142 ZFT-Age'!L4</f>
        <v xml:space="preserve">+/- 1sig          </v>
      </c>
      <c r="F1" t="s">
        <v>64</v>
      </c>
    </row>
    <row r="2" spans="1:6" x14ac:dyDescent="0.25">
      <c r="A2">
        <f>'06-21-SC142 ZFT-Age'!I5</f>
        <v>99</v>
      </c>
      <c r="B2" s="9">
        <f>100000000*'06-21-SC142 ZFT-Age'!J5</f>
        <v>1359</v>
      </c>
      <c r="C2" s="10">
        <f>'06-21-SC142 ZFT-Age'!K5</f>
        <v>8.0437000000000008E-3</v>
      </c>
      <c r="D2" s="10">
        <f>'06-21-SC142 ZFT-Age'!L5</f>
        <v>1.7072000000000001E-3</v>
      </c>
      <c r="F2" t="s">
        <v>65</v>
      </c>
    </row>
    <row r="3" spans="1:6" x14ac:dyDescent="0.25">
      <c r="A3">
        <f>'06-21-SC142 ZFT-Age'!I6</f>
        <v>65</v>
      </c>
      <c r="B3" s="9">
        <f>100000000*'06-21-SC142 ZFT-Age'!J6</f>
        <v>728.03000000000009</v>
      </c>
      <c r="C3" s="10">
        <f>'06-21-SC142 ZFT-Age'!K6</f>
        <v>1.4685999999999999E-2</v>
      </c>
      <c r="D3" s="10">
        <f>'06-21-SC142 ZFT-Age'!L6</f>
        <v>3.6611999999999999E-3</v>
      </c>
      <c r="F3" t="s">
        <v>66</v>
      </c>
    </row>
    <row r="4" spans="1:6" x14ac:dyDescent="0.25">
      <c r="A4">
        <f>'06-21-SC142 ZFT-Age'!I7</f>
        <v>33</v>
      </c>
      <c r="B4" s="9">
        <f>100000000*'06-21-SC142 ZFT-Age'!J7</f>
        <v>436.82</v>
      </c>
      <c r="C4" s="10">
        <f>'06-21-SC142 ZFT-Age'!K7</f>
        <v>1.4562E-2</v>
      </c>
      <c r="D4" s="10">
        <f>'06-21-SC142 ZFT-Age'!L7</f>
        <v>3.0902999999999998E-3</v>
      </c>
      <c r="F4" t="s">
        <v>67</v>
      </c>
    </row>
    <row r="5" spans="1:6" x14ac:dyDescent="0.25">
      <c r="A5">
        <f>'06-21-SC142 ZFT-Age'!I8</f>
        <v>41</v>
      </c>
      <c r="B5" s="9">
        <f>100000000*'06-21-SC142 ZFT-Age'!J8</f>
        <v>582.41999999999996</v>
      </c>
      <c r="C5" s="10">
        <f>'06-21-SC142 ZFT-Age'!K8</f>
        <v>1.4307E-2</v>
      </c>
      <c r="D5" s="10">
        <f>'06-21-SC142 ZFT-Age'!L8</f>
        <v>3.0233999999999999E-3</v>
      </c>
      <c r="F5" t="s">
        <v>68</v>
      </c>
    </row>
    <row r="6" spans="1:6" x14ac:dyDescent="0.25">
      <c r="A6">
        <f>'06-21-SC142 ZFT-Age'!I9</f>
        <v>79</v>
      </c>
      <c r="B6" s="9">
        <f>100000000*'06-21-SC142 ZFT-Age'!J9</f>
        <v>1164.8</v>
      </c>
      <c r="C6" s="10">
        <f>'06-21-SC142 ZFT-Age'!K9</f>
        <v>8.3438000000000002E-3</v>
      </c>
      <c r="D6" s="10">
        <f>'06-21-SC142 ZFT-Age'!L9</f>
        <v>1.7642999999999999E-3</v>
      </c>
      <c r="F6" t="s">
        <v>69</v>
      </c>
    </row>
    <row r="7" spans="1:6" x14ac:dyDescent="0.25">
      <c r="A7">
        <f>'06-21-SC142 ZFT-Age'!I10</f>
        <v>93</v>
      </c>
      <c r="B7" s="9">
        <f>100000000*'06-21-SC142 ZFT-Age'!J10</f>
        <v>1213.3999999999999</v>
      </c>
      <c r="C7" s="10">
        <f>'06-21-SC142 ZFT-Age'!K10</f>
        <v>9.1067000000000006E-3</v>
      </c>
      <c r="D7" s="10">
        <f>'06-21-SC142 ZFT-Age'!L10</f>
        <v>1.9235999999999999E-3</v>
      </c>
    </row>
    <row r="8" spans="1:6" x14ac:dyDescent="0.25">
      <c r="A8">
        <f>'06-21-SC142 ZFT-Age'!I11</f>
        <v>95</v>
      </c>
      <c r="B8" s="9">
        <f>100000000*'06-21-SC142 ZFT-Age'!J11</f>
        <v>1213.3999999999999</v>
      </c>
      <c r="C8" s="10">
        <f>'06-21-SC142 ZFT-Age'!K11</f>
        <v>9.7549000000000004E-3</v>
      </c>
      <c r="D8" s="10">
        <f>'06-21-SC142 ZFT-Age'!L11</f>
        <v>2.0696E-3</v>
      </c>
      <c r="F8" t="s">
        <v>70</v>
      </c>
    </row>
    <row r="9" spans="1:6" x14ac:dyDescent="0.25">
      <c r="A9">
        <f>'06-21-SC142 ZFT-Age'!I12</f>
        <v>31</v>
      </c>
      <c r="B9" s="9">
        <f>100000000*'06-21-SC142 ZFT-Age'!J12</f>
        <v>436.82</v>
      </c>
      <c r="C9" s="10">
        <f>'06-21-SC142 ZFT-Age'!K12</f>
        <v>9.9979000000000005E-3</v>
      </c>
      <c r="D9" s="10">
        <f>'06-21-SC142 ZFT-Age'!L12</f>
        <v>2.1177000000000001E-3</v>
      </c>
      <c r="F9" t="s">
        <v>71</v>
      </c>
    </row>
    <row r="10" spans="1:6" x14ac:dyDescent="0.25">
      <c r="A10">
        <f>'06-21-SC142 ZFT-Age'!I13</f>
        <v>57</v>
      </c>
      <c r="B10" s="9">
        <f>100000000*'06-21-SC142 ZFT-Age'!J13</f>
        <v>728.03000000000009</v>
      </c>
      <c r="C10" s="10">
        <f>'06-21-SC142 ZFT-Age'!K13</f>
        <v>9.2151000000000004E-3</v>
      </c>
      <c r="D10" s="10">
        <f>'06-21-SC142 ZFT-Age'!L13</f>
        <v>1.9484999999999999E-3</v>
      </c>
      <c r="F10" t="s">
        <v>72</v>
      </c>
    </row>
    <row r="11" spans="1:6" x14ac:dyDescent="0.25">
      <c r="A11">
        <f>'06-21-SC142 ZFT-Age'!I14</f>
        <v>53</v>
      </c>
      <c r="B11" s="9">
        <f>100000000*'06-21-SC142 ZFT-Age'!J14</f>
        <v>728.03000000000009</v>
      </c>
      <c r="C11" s="10">
        <f>'06-21-SC142 ZFT-Age'!K14</f>
        <v>9.7783000000000002E-3</v>
      </c>
      <c r="D11" s="10">
        <f>'06-21-SC142 ZFT-Age'!L14</f>
        <v>3.3278000000000001E-3</v>
      </c>
      <c r="F11" t="s">
        <v>73</v>
      </c>
    </row>
    <row r="12" spans="1:6" x14ac:dyDescent="0.25">
      <c r="A12">
        <f>'06-21-SC142 ZFT-Age'!I15</f>
        <v>47</v>
      </c>
      <c r="B12" s="9">
        <f>100000000*'06-21-SC142 ZFT-Age'!J15</f>
        <v>679.49</v>
      </c>
      <c r="C12" s="10">
        <f>'06-21-SC142 ZFT-Age'!K15</f>
        <v>7.2637999999999999E-3</v>
      </c>
      <c r="D12" s="10">
        <f>'06-21-SC142 ZFT-Age'!L15</f>
        <v>1.5535E-3</v>
      </c>
    </row>
    <row r="13" spans="1:6" x14ac:dyDescent="0.25">
      <c r="A13">
        <f>'06-21-SC142 ZFT-Age'!I16</f>
        <v>33</v>
      </c>
      <c r="B13" s="9">
        <f>100000000*'06-21-SC142 ZFT-Age'!J16</f>
        <v>436.82</v>
      </c>
      <c r="C13" s="10">
        <f>'06-21-SC142 ZFT-Age'!K16</f>
        <v>9.3830000000000007E-3</v>
      </c>
      <c r="D13" s="10">
        <f>'06-21-SC142 ZFT-Age'!L16</f>
        <v>1.9948000000000001E-3</v>
      </c>
    </row>
    <row r="14" spans="1:6" x14ac:dyDescent="0.25">
      <c r="A14">
        <f>'06-21-SC142 ZFT-Age'!I17</f>
        <v>91</v>
      </c>
      <c r="B14" s="9">
        <f>100000000*'06-21-SC142 ZFT-Age'!J17</f>
        <v>1213.3999999999999</v>
      </c>
      <c r="C14" s="10">
        <f>'06-21-SC142 ZFT-Age'!K17</f>
        <v>9.6618999999999993E-3</v>
      </c>
      <c r="D14" s="10">
        <f>'06-21-SC142 ZFT-Age'!L17</f>
        <v>2.0498000000000001E-3</v>
      </c>
    </row>
    <row r="15" spans="1:6" x14ac:dyDescent="0.25">
      <c r="A15">
        <f>'06-21-SC142 ZFT-Age'!I18</f>
        <v>113</v>
      </c>
      <c r="B15" s="9">
        <f>100000000*'06-21-SC142 ZFT-Age'!J18</f>
        <v>1456.1</v>
      </c>
      <c r="C15" s="10">
        <f>'06-21-SC142 ZFT-Age'!K18</f>
        <v>1.4086E-2</v>
      </c>
      <c r="D15" s="10">
        <f>'06-21-SC142 ZFT-Age'!L18</f>
        <v>2.9767000000000001E-3</v>
      </c>
      <c r="F15" t="s">
        <v>74</v>
      </c>
    </row>
    <row r="16" spans="1:6" x14ac:dyDescent="0.25">
      <c r="A16">
        <f>'06-21-SC142 ZFT-Age'!I19</f>
        <v>73</v>
      </c>
      <c r="B16" s="9">
        <f>100000000*'06-21-SC142 ZFT-Age'!J19</f>
        <v>970.7</v>
      </c>
      <c r="C16" s="10">
        <f>'06-21-SC142 ZFT-Age'!K19</f>
        <v>1.5270000000000001E-2</v>
      </c>
      <c r="D16" s="10">
        <f>'06-21-SC142 ZFT-Age'!L19</f>
        <v>3.2610999999999998E-3</v>
      </c>
      <c r="F16" t="s">
        <v>75</v>
      </c>
    </row>
    <row r="17" spans="1:4" x14ac:dyDescent="0.25">
      <c r="A17">
        <f>'06-21-SC142 ZFT-Age'!I20</f>
        <v>49</v>
      </c>
      <c r="B17" s="9">
        <f>100000000*'06-21-SC142 ZFT-Age'!J20</f>
        <v>728.03000000000009</v>
      </c>
      <c r="C17" s="10">
        <f>'06-21-SC142 ZFT-Age'!K20</f>
        <v>9.8811999999999997E-3</v>
      </c>
      <c r="D17" s="10">
        <f>'06-21-SC142 ZFT-Age'!L20</f>
        <v>2.0939999999999999E-3</v>
      </c>
    </row>
    <row r="18" spans="1:4" x14ac:dyDescent="0.25">
      <c r="A18">
        <f>'06-21-SC142 ZFT-Age'!I21</f>
        <v>111</v>
      </c>
      <c r="B18" s="9">
        <f>100000000*'06-21-SC142 ZFT-Age'!J21</f>
        <v>1456.1</v>
      </c>
      <c r="C18" s="10">
        <f>'06-21-SC142 ZFT-Age'!K21</f>
        <v>1.4017999999999999E-2</v>
      </c>
      <c r="D18" s="10">
        <f>'06-21-SC142 ZFT-Age'!L21</f>
        <v>2.9623000000000002E-3</v>
      </c>
    </row>
    <row r="19" spans="1:4" x14ac:dyDescent="0.25">
      <c r="A19">
        <f>'06-21-SC142 ZFT-Age'!I22</f>
        <v>116</v>
      </c>
      <c r="B19" s="9">
        <f>100000000*'06-21-SC142 ZFT-Age'!J22</f>
        <v>1456.1</v>
      </c>
      <c r="C19" s="10">
        <f>'06-21-SC142 ZFT-Age'!K22</f>
        <v>1.4370000000000001E-2</v>
      </c>
      <c r="D19" s="10">
        <f>'06-21-SC142 ZFT-Age'!L22</f>
        <v>3.0352000000000001E-3</v>
      </c>
    </row>
    <row r="20" spans="1:4" x14ac:dyDescent="0.25">
      <c r="A20">
        <f>'06-21-SC142 ZFT-Age'!I23</f>
        <v>52</v>
      </c>
      <c r="B20" s="9">
        <f>100000000*'06-21-SC142 ZFT-Age'!J23</f>
        <v>728.03000000000009</v>
      </c>
      <c r="C20" s="10">
        <f>'06-21-SC142 ZFT-Age'!K23</f>
        <v>1.0687E-2</v>
      </c>
      <c r="D20" s="10">
        <f>'06-21-SC142 ZFT-Age'!L23</f>
        <v>2.2701000000000002E-3</v>
      </c>
    </row>
    <row r="21" spans="1:4" x14ac:dyDescent="0.25">
      <c r="A21">
        <f>'06-21-SC142 ZFT-Age'!I24</f>
        <v>0</v>
      </c>
      <c r="B21">
        <f>100000000*'06-21-SC142 ZFT-Age'!J24</f>
        <v>0</v>
      </c>
      <c r="C21">
        <f>'06-21-SC142 ZFT-Age'!K24</f>
        <v>0</v>
      </c>
      <c r="D21">
        <f>'06-21-SC142 ZFT-Age'!L24</f>
        <v>0</v>
      </c>
    </row>
    <row r="22" spans="1:4" x14ac:dyDescent="0.25">
      <c r="A22">
        <f>'06-21-SC142 ZFT-Age'!I25</f>
        <v>0</v>
      </c>
      <c r="B22">
        <f>100000000*'06-21-SC142 ZFT-Age'!J25</f>
        <v>0</v>
      </c>
      <c r="C22">
        <f>'06-21-SC142 ZFT-Age'!K25</f>
        <v>0</v>
      </c>
      <c r="D22">
        <f>'06-21-SC142 ZFT-Age'!L25</f>
        <v>0</v>
      </c>
    </row>
    <row r="23" spans="1:4" x14ac:dyDescent="0.25">
      <c r="A23">
        <f>'06-21-SC142 ZFT-Age'!I26</f>
        <v>0</v>
      </c>
      <c r="B23">
        <f>100000000*'06-21-SC142 ZFT-Age'!J26</f>
        <v>0</v>
      </c>
      <c r="C23">
        <f>'06-21-SC142 ZFT-Age'!K26</f>
        <v>0</v>
      </c>
      <c r="D23">
        <f>'06-21-SC142 ZFT-Age'!L26</f>
        <v>0</v>
      </c>
    </row>
    <row r="24" spans="1:4" x14ac:dyDescent="0.25">
      <c r="A24">
        <f>'06-21-SC142 ZFT-Age'!I27</f>
        <v>0</v>
      </c>
      <c r="B24">
        <f>100000000*'06-21-SC142 ZFT-Age'!J27</f>
        <v>0</v>
      </c>
      <c r="C24">
        <f>'06-21-SC142 ZFT-Age'!K27</f>
        <v>0</v>
      </c>
      <c r="D24">
        <f>'06-21-SC142 ZFT-Age'!L27</f>
        <v>0</v>
      </c>
    </row>
    <row r="25" spans="1:4" x14ac:dyDescent="0.25">
      <c r="A25">
        <f>'06-21-SC142 ZFT-Age'!I28</f>
        <v>0</v>
      </c>
      <c r="B25">
        <f>100000000*'06-21-SC142 ZFT-Age'!J28</f>
        <v>0</v>
      </c>
      <c r="C25">
        <f>'06-21-SC142 ZFT-Age'!K28</f>
        <v>0</v>
      </c>
      <c r="D25">
        <f>'06-21-SC142 ZFT-Age'!L28</f>
        <v>0</v>
      </c>
    </row>
    <row r="26" spans="1:4" x14ac:dyDescent="0.25">
      <c r="A26">
        <f>'06-21-SC142 ZFT-Age'!I29</f>
        <v>0</v>
      </c>
      <c r="B26">
        <f>100000000*'06-21-SC142 ZFT-Age'!J29</f>
        <v>0</v>
      </c>
      <c r="C26">
        <f>'06-21-SC142 ZFT-Age'!K29</f>
        <v>0</v>
      </c>
      <c r="D26">
        <f>'06-21-SC142 ZFT-Age'!L29</f>
        <v>0</v>
      </c>
    </row>
    <row r="27" spans="1:4" x14ac:dyDescent="0.25">
      <c r="A27">
        <f>'06-21-SC142 ZFT-Age'!I30</f>
        <v>0</v>
      </c>
      <c r="B27">
        <f>100000000*'06-21-SC142 ZFT-Age'!J30</f>
        <v>0</v>
      </c>
      <c r="C27">
        <f>'06-21-SC142 ZFT-Age'!K30</f>
        <v>0</v>
      </c>
      <c r="D27">
        <f>'06-21-SC142 ZFT-Age'!L30</f>
        <v>0</v>
      </c>
    </row>
    <row r="28" spans="1:4" x14ac:dyDescent="0.25">
      <c r="A28">
        <f>'06-21-SC142 ZFT-Age'!I31</f>
        <v>0</v>
      </c>
      <c r="B28">
        <f>100000000*'06-21-SC142 ZFT-Age'!J31</f>
        <v>0</v>
      </c>
      <c r="C28">
        <f>'06-21-SC142 ZFT-Age'!K31</f>
        <v>0</v>
      </c>
      <c r="D28">
        <f>'06-21-SC142 ZFT-Age'!L31</f>
        <v>0</v>
      </c>
    </row>
    <row r="29" spans="1:4" x14ac:dyDescent="0.25">
      <c r="A29">
        <f>'06-21-SC142 ZFT-Age'!I32</f>
        <v>0</v>
      </c>
      <c r="B29">
        <f>100000000*'06-21-SC142 ZFT-Age'!J32</f>
        <v>0</v>
      </c>
      <c r="C29">
        <f>'06-21-SC142 ZFT-Age'!K32</f>
        <v>0</v>
      </c>
      <c r="D29">
        <f>'06-21-SC142 ZFT-Age'!L32</f>
        <v>0</v>
      </c>
    </row>
    <row r="30" spans="1:4" x14ac:dyDescent="0.25">
      <c r="A30">
        <f>'06-21-SC142 ZFT-Age'!I33</f>
        <v>0</v>
      </c>
      <c r="B30">
        <f>100000000*'06-21-SC142 ZFT-Age'!J33</f>
        <v>0</v>
      </c>
      <c r="C30">
        <f>'06-21-SC142 ZFT-Age'!K33</f>
        <v>0</v>
      </c>
      <c r="D30">
        <f>'06-21-SC142 ZFT-Age'!L33</f>
        <v>0</v>
      </c>
    </row>
    <row r="31" spans="1:4" x14ac:dyDescent="0.25">
      <c r="A31">
        <f>'06-21-SC142 ZFT-Age'!I34</f>
        <v>0</v>
      </c>
      <c r="B31">
        <f>100000000*'06-21-SC142 ZFT-Age'!J34</f>
        <v>0</v>
      </c>
      <c r="C31">
        <f>'06-21-SC142 ZFT-Age'!K34</f>
        <v>0</v>
      </c>
      <c r="D31">
        <f>'06-21-SC142 ZFT-Age'!L34</f>
        <v>0</v>
      </c>
    </row>
    <row r="32" spans="1:4" x14ac:dyDescent="0.25">
      <c r="A32">
        <f>'06-21-SC142 ZFT-Age'!I35</f>
        <v>0</v>
      </c>
      <c r="B32">
        <f>100000000*'06-21-SC142 ZFT-Age'!J35</f>
        <v>0</v>
      </c>
      <c r="C32">
        <f>'06-21-SC142 ZFT-Age'!K35</f>
        <v>0</v>
      </c>
      <c r="D32">
        <f>'06-21-SC142 ZFT-Age'!L35</f>
        <v>0</v>
      </c>
    </row>
    <row r="33" spans="1:4" x14ac:dyDescent="0.25">
      <c r="A33">
        <f>'06-21-SC142 ZFT-Age'!I36</f>
        <v>0</v>
      </c>
      <c r="B33">
        <f>100000000*'06-21-SC142 ZFT-Age'!J36</f>
        <v>0</v>
      </c>
      <c r="C33">
        <f>'06-21-SC142 ZFT-Age'!K36</f>
        <v>0</v>
      </c>
      <c r="D33">
        <f>'06-21-SC142 ZFT-Age'!L36</f>
        <v>0</v>
      </c>
    </row>
    <row r="34" spans="1:4" x14ac:dyDescent="0.25">
      <c r="A34">
        <f>'06-21-SC142 ZFT-Age'!I37</f>
        <v>0</v>
      </c>
      <c r="B34">
        <f>100000000*'06-21-SC142 ZFT-Age'!J37</f>
        <v>0</v>
      </c>
      <c r="C34">
        <f>'06-21-SC142 ZFT-Age'!K37</f>
        <v>0</v>
      </c>
      <c r="D34">
        <f>'06-21-SC142 ZFT-Age'!L37</f>
        <v>0</v>
      </c>
    </row>
    <row r="35" spans="1:4" x14ac:dyDescent="0.25">
      <c r="A35">
        <f>'06-21-SC142 ZFT-Age'!I38</f>
        <v>0</v>
      </c>
      <c r="B35">
        <f>100000000*'06-21-SC142 ZFT-Age'!J38</f>
        <v>0</v>
      </c>
      <c r="C35">
        <f>'06-21-SC142 ZFT-Age'!K38</f>
        <v>0</v>
      </c>
      <c r="D35">
        <f>'06-21-SC142 ZFT-Age'!L38</f>
        <v>0</v>
      </c>
    </row>
    <row r="36" spans="1:4" x14ac:dyDescent="0.25">
      <c r="A36">
        <f>'06-21-SC142 ZFT-Age'!I39</f>
        <v>0</v>
      </c>
      <c r="B36">
        <f>100000000*'06-21-SC142 ZFT-Age'!J39</f>
        <v>0</v>
      </c>
      <c r="C36">
        <f>'06-21-SC142 ZFT-Age'!K39</f>
        <v>0</v>
      </c>
      <c r="D36">
        <f>'06-21-SC142 ZFT-Age'!L39</f>
        <v>0</v>
      </c>
    </row>
    <row r="37" spans="1:4" x14ac:dyDescent="0.25">
      <c r="A37">
        <f>'06-21-SC142 ZFT-Age'!I40</f>
        <v>0</v>
      </c>
      <c r="B37">
        <f>100000000*'06-21-SC142 ZFT-Age'!J40</f>
        <v>0</v>
      </c>
      <c r="C37">
        <f>'06-21-SC142 ZFT-Age'!K40</f>
        <v>0</v>
      </c>
      <c r="D37">
        <f>'06-21-SC142 ZFT-Age'!L40</f>
        <v>0</v>
      </c>
    </row>
    <row r="38" spans="1:4" x14ac:dyDescent="0.25">
      <c r="A38">
        <f>'06-21-SC142 ZFT-Age'!I41</f>
        <v>0</v>
      </c>
      <c r="B38">
        <f>100000000*'06-21-SC142 ZFT-Age'!J41</f>
        <v>0</v>
      </c>
      <c r="C38">
        <f>'06-21-SC142 ZFT-Age'!K41</f>
        <v>0</v>
      </c>
      <c r="D38">
        <f>'06-21-SC142 ZFT-Age'!L41</f>
        <v>0</v>
      </c>
    </row>
    <row r="39" spans="1:4" x14ac:dyDescent="0.25">
      <c r="A39">
        <f>'06-21-SC142 ZFT-Age'!I42</f>
        <v>0</v>
      </c>
      <c r="B39">
        <f>100000000*'06-21-SC142 ZFT-Age'!J42</f>
        <v>0</v>
      </c>
      <c r="C39">
        <f>'06-21-SC142 ZFT-Age'!K42</f>
        <v>0</v>
      </c>
      <c r="D39">
        <f>'06-21-SC142 ZFT-Age'!L42</f>
        <v>0</v>
      </c>
    </row>
    <row r="40" spans="1:4" x14ac:dyDescent="0.25">
      <c r="A40">
        <f>'06-21-SC142 ZFT-Age'!I43</f>
        <v>0</v>
      </c>
      <c r="B40">
        <f>100000000*'06-21-SC142 ZFT-Age'!J43</f>
        <v>0</v>
      </c>
      <c r="C40">
        <f>'06-21-SC142 ZFT-Age'!K43</f>
        <v>0</v>
      </c>
      <c r="D40">
        <f>'06-21-SC142 ZFT-Age'!L43</f>
        <v>0</v>
      </c>
    </row>
    <row r="41" spans="1:4" x14ac:dyDescent="0.25">
      <c r="A41">
        <f>'06-21-SC142 ZFT-Age'!I44</f>
        <v>0</v>
      </c>
      <c r="B41">
        <f>100000000*'06-21-SC142 ZFT-Age'!J44</f>
        <v>0</v>
      </c>
      <c r="C41">
        <f>'06-21-SC142 ZFT-Age'!K44</f>
        <v>0</v>
      </c>
      <c r="D41">
        <f>'06-21-SC142 ZFT-Age'!L44</f>
        <v>0</v>
      </c>
    </row>
    <row r="42" spans="1:4" x14ac:dyDescent="0.25">
      <c r="A42">
        <f>'06-21-SC142 ZFT-Age'!I45</f>
        <v>0</v>
      </c>
      <c r="B42">
        <f>100000000*'06-21-SC142 ZFT-Age'!J45</f>
        <v>0</v>
      </c>
      <c r="C42">
        <f>'06-21-SC142 ZFT-Age'!K45</f>
        <v>0</v>
      </c>
      <c r="D42">
        <f>'06-21-SC142 ZFT-Age'!L45</f>
        <v>0</v>
      </c>
    </row>
    <row r="43" spans="1:4" x14ac:dyDescent="0.25">
      <c r="A43">
        <f>'06-21-SC142 ZFT-Age'!I46</f>
        <v>0</v>
      </c>
      <c r="B43">
        <f>100000000*'06-21-SC142 ZFT-Age'!J46</f>
        <v>0</v>
      </c>
      <c r="C43">
        <f>'06-21-SC142 ZFT-Age'!K46</f>
        <v>0</v>
      </c>
      <c r="D43">
        <f>'06-21-SC142 ZFT-Age'!L46</f>
        <v>0</v>
      </c>
    </row>
    <row r="44" spans="1:4" x14ac:dyDescent="0.25">
      <c r="A44">
        <f>'06-21-SC142 ZFT-Age'!I47</f>
        <v>0</v>
      </c>
      <c r="B44">
        <f>100000000*'06-21-SC142 ZFT-Age'!J47</f>
        <v>0</v>
      </c>
      <c r="C44">
        <f>'06-21-SC142 ZFT-Age'!K47</f>
        <v>0</v>
      </c>
      <c r="D44">
        <f>'06-21-SC142 ZFT-Age'!L47</f>
        <v>0</v>
      </c>
    </row>
    <row r="45" spans="1:4" x14ac:dyDescent="0.25">
      <c r="A45">
        <f>'06-21-SC142 ZFT-Age'!I48</f>
        <v>0</v>
      </c>
      <c r="B45">
        <f>100000000*'06-21-SC142 ZFT-Age'!J48</f>
        <v>0</v>
      </c>
      <c r="C45">
        <f>'06-21-SC142 ZFT-Age'!K48</f>
        <v>0</v>
      </c>
      <c r="D45">
        <f>'06-21-SC142 ZFT-Age'!L48</f>
        <v>0</v>
      </c>
    </row>
    <row r="46" spans="1:4" x14ac:dyDescent="0.25">
      <c r="A46">
        <f>'06-21-SC142 ZFT-Age'!I49</f>
        <v>0</v>
      </c>
      <c r="B46">
        <f>100000000*'06-21-SC142 ZFT-Age'!J49</f>
        <v>0</v>
      </c>
      <c r="C46">
        <f>'06-21-SC142 ZFT-Age'!K49</f>
        <v>0</v>
      </c>
      <c r="D46">
        <f>'06-21-SC142 ZFT-Age'!L49</f>
        <v>0</v>
      </c>
    </row>
    <row r="47" spans="1:4" x14ac:dyDescent="0.25">
      <c r="A47">
        <f>'06-21-SC142 ZFT-Age'!I50</f>
        <v>0</v>
      </c>
      <c r="B47">
        <f>100000000*'06-21-SC142 ZFT-Age'!J50</f>
        <v>0</v>
      </c>
      <c r="C47">
        <f>'06-21-SC142 ZFT-Age'!K50</f>
        <v>0</v>
      </c>
      <c r="D47">
        <f>'06-21-SC142 ZFT-Age'!L50</f>
        <v>0</v>
      </c>
    </row>
    <row r="48" spans="1:4" x14ac:dyDescent="0.25">
      <c r="A48">
        <f>'06-21-SC142 ZFT-Age'!I51</f>
        <v>0</v>
      </c>
      <c r="B48">
        <f>100000000*'06-21-SC142 ZFT-Age'!J51</f>
        <v>0</v>
      </c>
      <c r="C48">
        <f>'06-21-SC142 ZFT-Age'!K51</f>
        <v>0</v>
      </c>
      <c r="D48">
        <f>'06-21-SC142 ZFT-Age'!L51</f>
        <v>0</v>
      </c>
    </row>
    <row r="49" spans="1:4" x14ac:dyDescent="0.25">
      <c r="A49">
        <f>'06-21-SC142 ZFT-Age'!I52</f>
        <v>0</v>
      </c>
      <c r="B49">
        <f>100000000*'06-21-SC142 ZFT-Age'!J52</f>
        <v>0</v>
      </c>
      <c r="C49">
        <f>'06-21-SC142 ZFT-Age'!K52</f>
        <v>0</v>
      </c>
      <c r="D49">
        <f>'06-21-SC142 ZFT-Age'!L52</f>
        <v>0</v>
      </c>
    </row>
    <row r="50" spans="1:4" x14ac:dyDescent="0.25">
      <c r="A50">
        <f>'06-21-SC142 ZFT-Age'!I53</f>
        <v>0</v>
      </c>
      <c r="B50">
        <f>100000000*'06-21-SC142 ZFT-Age'!J53</f>
        <v>0</v>
      </c>
      <c r="C50">
        <f>'06-21-SC142 ZFT-Age'!K53</f>
        <v>0</v>
      </c>
      <c r="D50">
        <f>'06-21-SC142 ZFT-Age'!L53</f>
        <v>0</v>
      </c>
    </row>
    <row r="51" spans="1:4" x14ac:dyDescent="0.25">
      <c r="A51">
        <f>'06-21-SC142 ZFT-Age'!I54</f>
        <v>0</v>
      </c>
      <c r="B51">
        <f>100000000*'06-21-SC142 ZFT-Age'!J54</f>
        <v>0</v>
      </c>
      <c r="C51">
        <f>'06-21-SC142 ZFT-Age'!K54</f>
        <v>0</v>
      </c>
      <c r="D51">
        <f>'06-21-SC142 ZFT-Age'!L54</f>
        <v>0</v>
      </c>
    </row>
    <row r="52" spans="1:4" x14ac:dyDescent="0.25">
      <c r="A52">
        <f>'06-21-SC142 ZFT-Age'!I55</f>
        <v>0</v>
      </c>
      <c r="B52">
        <f>100000000*'06-21-SC142 ZFT-Age'!J55</f>
        <v>0</v>
      </c>
      <c r="C52">
        <f>'06-21-SC142 ZFT-Age'!K55</f>
        <v>0</v>
      </c>
      <c r="D52">
        <f>'06-21-SC142 ZFT-Age'!L55</f>
        <v>0</v>
      </c>
    </row>
    <row r="53" spans="1:4" x14ac:dyDescent="0.25">
      <c r="A53">
        <f>'06-21-SC142 ZFT-Age'!I56</f>
        <v>0</v>
      </c>
      <c r="B53">
        <f>100000000*'06-21-SC142 ZFT-Age'!J56</f>
        <v>0</v>
      </c>
      <c r="C53">
        <f>'06-21-SC142 ZFT-Age'!K56</f>
        <v>0</v>
      </c>
      <c r="D53">
        <f>'06-21-SC142 ZFT-Age'!L56</f>
        <v>0</v>
      </c>
    </row>
    <row r="54" spans="1:4" x14ac:dyDescent="0.25">
      <c r="A54">
        <f>'06-21-SC142 ZFT-Age'!I57</f>
        <v>0</v>
      </c>
      <c r="B54">
        <f>100000000*'06-21-SC142 ZFT-Age'!J57</f>
        <v>0</v>
      </c>
      <c r="C54">
        <f>'06-21-SC142 ZFT-Age'!K57</f>
        <v>0</v>
      </c>
      <c r="D54">
        <f>'06-21-SC142 ZFT-Age'!L57</f>
        <v>0</v>
      </c>
    </row>
    <row r="55" spans="1:4" x14ac:dyDescent="0.25">
      <c r="A55">
        <f>'06-21-SC142 ZFT-Age'!I58</f>
        <v>0</v>
      </c>
      <c r="B55">
        <f>100000000*'06-21-SC142 ZFT-Age'!J58</f>
        <v>0</v>
      </c>
      <c r="C55">
        <f>'06-21-SC142 ZFT-Age'!K58</f>
        <v>0</v>
      </c>
      <c r="D55">
        <f>'06-21-SC142 ZFT-Age'!L58</f>
        <v>0</v>
      </c>
    </row>
    <row r="56" spans="1:4" x14ac:dyDescent="0.25">
      <c r="A56">
        <f>'06-21-SC142 ZFT-Age'!I59</f>
        <v>0</v>
      </c>
      <c r="B56">
        <f>100000000*'06-21-SC142 ZFT-Age'!J59</f>
        <v>0</v>
      </c>
      <c r="C56">
        <f>'06-21-SC142 ZFT-Age'!K59</f>
        <v>0</v>
      </c>
      <c r="D56">
        <f>'06-21-SC142 ZFT-Age'!L59</f>
        <v>0</v>
      </c>
    </row>
    <row r="57" spans="1:4" x14ac:dyDescent="0.25">
      <c r="A57">
        <f>'06-21-SC142 ZFT-Age'!I60</f>
        <v>0</v>
      </c>
      <c r="B57">
        <f>100000000*'06-21-SC142 ZFT-Age'!J60</f>
        <v>0</v>
      </c>
      <c r="C57">
        <f>'06-21-SC142 ZFT-Age'!K60</f>
        <v>0</v>
      </c>
      <c r="D57">
        <f>'06-21-SC142 ZFT-Age'!L60</f>
        <v>0</v>
      </c>
    </row>
    <row r="58" spans="1:4" x14ac:dyDescent="0.25">
      <c r="A58">
        <f>'06-21-SC142 ZFT-Age'!I61</f>
        <v>0</v>
      </c>
      <c r="B58">
        <f>100000000*'06-21-SC142 ZFT-Age'!J61</f>
        <v>0</v>
      </c>
      <c r="C58">
        <f>'06-21-SC142 ZFT-Age'!K61</f>
        <v>0</v>
      </c>
      <c r="D58">
        <f>'06-21-SC142 ZFT-Age'!L61</f>
        <v>0</v>
      </c>
    </row>
    <row r="59" spans="1:4" x14ac:dyDescent="0.25">
      <c r="A59">
        <f>'06-21-SC142 ZFT-Age'!I62</f>
        <v>0</v>
      </c>
      <c r="B59">
        <f>100000000*'06-21-SC142 ZFT-Age'!J62</f>
        <v>0</v>
      </c>
      <c r="C59">
        <f>'06-21-SC142 ZFT-Age'!K62</f>
        <v>0</v>
      </c>
      <c r="D59">
        <f>'06-21-SC142 ZFT-Age'!L62</f>
        <v>0</v>
      </c>
    </row>
    <row r="60" spans="1:4" x14ac:dyDescent="0.25">
      <c r="A60">
        <f>'06-21-SC142 ZFT-Age'!I63</f>
        <v>0</v>
      </c>
      <c r="B60">
        <f>100000000*'06-21-SC142 ZFT-Age'!J63</f>
        <v>0</v>
      </c>
      <c r="C60">
        <f>'06-21-SC142 ZFT-Age'!K63</f>
        <v>0</v>
      </c>
      <c r="D60">
        <f>'06-21-SC142 ZFT-Age'!L63</f>
        <v>0</v>
      </c>
    </row>
    <row r="61" spans="1:4" x14ac:dyDescent="0.25">
      <c r="A61">
        <f>'06-21-SC142 ZFT-Age'!I64</f>
        <v>0</v>
      </c>
      <c r="B61">
        <f>100000000*'06-21-SC142 ZFT-Age'!J64</f>
        <v>0</v>
      </c>
      <c r="C61">
        <f>'06-21-SC142 ZFT-Age'!K64</f>
        <v>0</v>
      </c>
      <c r="D61">
        <f>'06-21-SC142 ZFT-Age'!L64</f>
        <v>0</v>
      </c>
    </row>
    <row r="62" spans="1:4" x14ac:dyDescent="0.25">
      <c r="A62">
        <f>'06-21-SC142 ZFT-Age'!I65</f>
        <v>0</v>
      </c>
      <c r="B62">
        <f>100000000*'06-21-SC142 ZFT-Age'!J65</f>
        <v>0</v>
      </c>
      <c r="C62">
        <f>'06-21-SC142 ZFT-Age'!K65</f>
        <v>0</v>
      </c>
      <c r="D62">
        <f>'06-21-SC142 ZFT-Age'!L65</f>
        <v>0</v>
      </c>
    </row>
    <row r="63" spans="1:4" x14ac:dyDescent="0.25">
      <c r="A63">
        <f>'06-21-SC142 ZFT-Age'!I66</f>
        <v>0</v>
      </c>
      <c r="B63">
        <f>100000000*'06-21-SC142 ZFT-Age'!J66</f>
        <v>0</v>
      </c>
      <c r="C63">
        <f>'06-21-SC142 ZFT-Age'!K66</f>
        <v>0</v>
      </c>
      <c r="D63">
        <f>'06-21-SC142 ZFT-Age'!L66</f>
        <v>0</v>
      </c>
    </row>
    <row r="64" spans="1:4" x14ac:dyDescent="0.25">
      <c r="A64">
        <f>'06-21-SC142 ZFT-Age'!I67</f>
        <v>0</v>
      </c>
      <c r="B64">
        <f>100000000*'06-21-SC142 ZFT-Age'!J67</f>
        <v>0</v>
      </c>
      <c r="C64">
        <f>'06-21-SC142 ZFT-Age'!K67</f>
        <v>0</v>
      </c>
      <c r="D64">
        <f>'06-21-SC142 ZFT-Age'!L67</f>
        <v>0</v>
      </c>
    </row>
    <row r="65" spans="1:4" x14ac:dyDescent="0.25">
      <c r="A65">
        <f>'06-21-SC142 ZFT-Age'!I68</f>
        <v>0</v>
      </c>
      <c r="B65">
        <f>100000000*'06-21-SC142 ZFT-Age'!J68</f>
        <v>0</v>
      </c>
      <c r="C65">
        <f>'06-21-SC142 ZFT-Age'!K68</f>
        <v>0</v>
      </c>
      <c r="D65">
        <f>'06-21-SC142 ZFT-Age'!L68</f>
        <v>0</v>
      </c>
    </row>
    <row r="66" spans="1:4" x14ac:dyDescent="0.25">
      <c r="A66">
        <f>'06-21-SC142 ZFT-Age'!I69</f>
        <v>0</v>
      </c>
      <c r="B66">
        <f>100000000*'06-21-SC142 ZFT-Age'!J69</f>
        <v>0</v>
      </c>
      <c r="C66">
        <f>'06-21-SC142 ZFT-Age'!K69</f>
        <v>0</v>
      </c>
      <c r="D66">
        <f>'06-21-SC142 ZFT-Age'!L69</f>
        <v>0</v>
      </c>
    </row>
    <row r="67" spans="1:4" x14ac:dyDescent="0.25">
      <c r="A67">
        <f>'06-21-SC142 ZFT-Age'!I70</f>
        <v>0</v>
      </c>
      <c r="B67">
        <f>100000000*'06-21-SC142 ZFT-Age'!J70</f>
        <v>0</v>
      </c>
      <c r="C67">
        <f>'06-21-SC142 ZFT-Age'!K70</f>
        <v>0</v>
      </c>
      <c r="D67">
        <f>'06-21-SC142 ZFT-Age'!L70</f>
        <v>0</v>
      </c>
    </row>
    <row r="68" spans="1:4" x14ac:dyDescent="0.25">
      <c r="A68">
        <f>'06-21-SC142 ZFT-Age'!I71</f>
        <v>0</v>
      </c>
      <c r="B68">
        <f>100000000*'06-21-SC142 ZFT-Age'!J71</f>
        <v>0</v>
      </c>
      <c r="C68">
        <f>'06-21-SC142 ZFT-Age'!K71</f>
        <v>0</v>
      </c>
      <c r="D68">
        <f>'06-21-SC142 ZFT-Age'!L71</f>
        <v>0</v>
      </c>
    </row>
    <row r="69" spans="1:4" x14ac:dyDescent="0.25">
      <c r="A69">
        <f>'06-21-SC142 ZFT-Age'!I72</f>
        <v>0</v>
      </c>
      <c r="B69">
        <f>100000000*'06-21-SC142 ZFT-Age'!J72</f>
        <v>0</v>
      </c>
      <c r="C69">
        <f>'06-21-SC142 ZFT-Age'!K72</f>
        <v>0</v>
      </c>
      <c r="D69">
        <f>'06-21-SC142 ZFT-Age'!L72</f>
        <v>0</v>
      </c>
    </row>
    <row r="70" spans="1:4" x14ac:dyDescent="0.25">
      <c r="A70">
        <f>'06-21-SC142 ZFT-Age'!I73</f>
        <v>0</v>
      </c>
      <c r="B70">
        <f>100000000*'06-21-SC142 ZFT-Age'!J73</f>
        <v>0</v>
      </c>
      <c r="C70">
        <f>'06-21-SC142 ZFT-Age'!K73</f>
        <v>0</v>
      </c>
      <c r="D70">
        <f>'06-21-SC142 ZFT-Age'!L73</f>
        <v>0</v>
      </c>
    </row>
    <row r="71" spans="1:4" x14ac:dyDescent="0.25">
      <c r="A71">
        <f>'06-21-SC142 ZFT-Age'!I74</f>
        <v>0</v>
      </c>
      <c r="B71">
        <f>100000000*'06-21-SC142 ZFT-Age'!J74</f>
        <v>0</v>
      </c>
      <c r="C71">
        <f>'06-21-SC142 ZFT-Age'!K74</f>
        <v>0</v>
      </c>
      <c r="D71">
        <f>'06-21-SC142 ZFT-Age'!L74</f>
        <v>0</v>
      </c>
    </row>
    <row r="72" spans="1:4" x14ac:dyDescent="0.25">
      <c r="A72">
        <f>'06-21-SC142 ZFT-Age'!I75</f>
        <v>0</v>
      </c>
      <c r="B72">
        <f>100000000*'06-21-SC142 ZFT-Age'!J75</f>
        <v>0</v>
      </c>
      <c r="C72">
        <f>'06-21-SC142 ZFT-Age'!K75</f>
        <v>0</v>
      </c>
      <c r="D72">
        <f>'06-21-SC142 ZFT-Age'!L75</f>
        <v>0</v>
      </c>
    </row>
    <row r="73" spans="1:4" x14ac:dyDescent="0.25">
      <c r="A73">
        <f>'06-21-SC142 ZFT-Age'!I76</f>
        <v>0</v>
      </c>
      <c r="B73">
        <f>100000000*'06-21-SC142 ZFT-Age'!J76</f>
        <v>0</v>
      </c>
      <c r="C73">
        <f>'06-21-SC142 ZFT-Age'!K76</f>
        <v>0</v>
      </c>
      <c r="D73">
        <f>'06-21-SC142 ZFT-Age'!L76</f>
        <v>0</v>
      </c>
    </row>
    <row r="74" spans="1:4" x14ac:dyDescent="0.25">
      <c r="A74">
        <f>'06-21-SC142 ZFT-Age'!I77</f>
        <v>0</v>
      </c>
      <c r="B74">
        <f>100000000*'06-21-SC142 ZFT-Age'!J77</f>
        <v>0</v>
      </c>
      <c r="C74">
        <f>'06-21-SC142 ZFT-Age'!K77</f>
        <v>0</v>
      </c>
      <c r="D74">
        <f>'06-21-SC142 ZFT-Age'!L77</f>
        <v>0</v>
      </c>
    </row>
    <row r="75" spans="1:4" x14ac:dyDescent="0.25">
      <c r="A75">
        <f>'06-21-SC142 ZFT-Age'!I78</f>
        <v>0</v>
      </c>
      <c r="B75">
        <f>100000000*'06-21-SC142 ZFT-Age'!J78</f>
        <v>0</v>
      </c>
      <c r="C75">
        <f>'06-21-SC142 ZFT-Age'!K78</f>
        <v>0</v>
      </c>
      <c r="D75">
        <f>'06-21-SC142 ZFT-Age'!L78</f>
        <v>0</v>
      </c>
    </row>
    <row r="76" spans="1:4" x14ac:dyDescent="0.25">
      <c r="A76">
        <f>'06-21-SC142 ZFT-Age'!I79</f>
        <v>0</v>
      </c>
      <c r="B76">
        <f>100000000*'06-21-SC142 ZFT-Age'!J79</f>
        <v>0</v>
      </c>
      <c r="C76">
        <f>'06-21-SC142 ZFT-Age'!K79</f>
        <v>0</v>
      </c>
      <c r="D76">
        <f>'06-21-SC142 ZFT-Age'!L79</f>
        <v>0</v>
      </c>
    </row>
    <row r="77" spans="1:4" x14ac:dyDescent="0.25">
      <c r="A77">
        <f>'06-21-SC142 ZFT-Age'!I80</f>
        <v>0</v>
      </c>
      <c r="B77">
        <f>100000000*'06-21-SC142 ZFT-Age'!J80</f>
        <v>0</v>
      </c>
      <c r="C77">
        <f>'06-21-SC142 ZFT-Age'!K80</f>
        <v>0</v>
      </c>
      <c r="D77">
        <f>'06-21-SC142 ZFT-Age'!L80</f>
        <v>0</v>
      </c>
    </row>
    <row r="78" spans="1:4" x14ac:dyDescent="0.25">
      <c r="A78">
        <f>'06-21-SC142 ZFT-Age'!I81</f>
        <v>0</v>
      </c>
      <c r="B78">
        <f>100000000*'06-21-SC142 ZFT-Age'!J81</f>
        <v>0</v>
      </c>
      <c r="C78">
        <f>'06-21-SC142 ZFT-Age'!K81</f>
        <v>0</v>
      </c>
      <c r="D78">
        <f>'06-21-SC142 ZFT-Age'!L81</f>
        <v>0</v>
      </c>
    </row>
    <row r="79" spans="1:4" x14ac:dyDescent="0.25">
      <c r="A79">
        <f>'06-21-SC142 ZFT-Age'!I82</f>
        <v>0</v>
      </c>
      <c r="B79">
        <f>100000000*'06-21-SC142 ZFT-Age'!J82</f>
        <v>0</v>
      </c>
      <c r="C79">
        <f>'06-21-SC142 ZFT-Age'!K82</f>
        <v>0</v>
      </c>
      <c r="D79">
        <f>'06-21-SC142 ZFT-Age'!L82</f>
        <v>0</v>
      </c>
    </row>
    <row r="80" spans="1:4" x14ac:dyDescent="0.25">
      <c r="A80">
        <f>'06-21-SC142 ZFT-Age'!I83</f>
        <v>0</v>
      </c>
      <c r="B80">
        <f>100000000*'06-21-SC142 ZFT-Age'!J83</f>
        <v>0</v>
      </c>
      <c r="C80">
        <f>'06-21-SC142 ZFT-Age'!K83</f>
        <v>0</v>
      </c>
      <c r="D80">
        <f>'06-21-SC142 ZFT-Age'!L83</f>
        <v>0</v>
      </c>
    </row>
    <row r="81" spans="1:4" x14ac:dyDescent="0.25">
      <c r="A81">
        <f>'06-21-SC142 ZFT-Age'!I84</f>
        <v>0</v>
      </c>
      <c r="B81">
        <f>100000000*'06-21-SC142 ZFT-Age'!J84</f>
        <v>0</v>
      </c>
      <c r="C81">
        <f>'06-21-SC142 ZFT-Age'!K84</f>
        <v>0</v>
      </c>
      <c r="D81">
        <f>'06-21-SC142 ZFT-Age'!L84</f>
        <v>0</v>
      </c>
    </row>
    <row r="82" spans="1:4" x14ac:dyDescent="0.25">
      <c r="A82">
        <f>'06-21-SC142 ZFT-Age'!I85</f>
        <v>0</v>
      </c>
      <c r="B82">
        <f>100000000*'06-21-SC142 ZFT-Age'!J85</f>
        <v>0</v>
      </c>
      <c r="C82">
        <f>'06-21-SC142 ZFT-Age'!K85</f>
        <v>0</v>
      </c>
      <c r="D82">
        <f>'06-21-SC142 ZFT-Age'!L85</f>
        <v>0</v>
      </c>
    </row>
    <row r="83" spans="1:4" x14ac:dyDescent="0.25">
      <c r="A83">
        <f>'06-21-SC142 ZFT-Age'!I86</f>
        <v>0</v>
      </c>
      <c r="B83">
        <f>100000000*'06-21-SC142 ZFT-Age'!J86</f>
        <v>0</v>
      </c>
      <c r="C83">
        <f>'06-21-SC142 ZFT-Age'!K86</f>
        <v>0</v>
      </c>
      <c r="D83">
        <f>'06-21-SC142 ZFT-Age'!L86</f>
        <v>0</v>
      </c>
    </row>
    <row r="84" spans="1:4" x14ac:dyDescent="0.25">
      <c r="A84">
        <f>'06-21-SC142 ZFT-Age'!I87</f>
        <v>0</v>
      </c>
      <c r="B84">
        <f>100000000*'06-21-SC142 ZFT-Age'!J87</f>
        <v>0</v>
      </c>
      <c r="C84">
        <f>'06-21-SC142 ZFT-Age'!K87</f>
        <v>0</v>
      </c>
      <c r="D84">
        <f>'06-21-SC142 ZFT-Age'!L87</f>
        <v>0</v>
      </c>
    </row>
    <row r="85" spans="1:4" x14ac:dyDescent="0.25">
      <c r="A85">
        <f>'06-21-SC142 ZFT-Age'!I88</f>
        <v>0</v>
      </c>
      <c r="B85">
        <f>100000000*'06-21-SC142 ZFT-Age'!J88</f>
        <v>0</v>
      </c>
      <c r="C85">
        <f>'06-21-SC142 ZFT-Age'!K88</f>
        <v>0</v>
      </c>
      <c r="D85">
        <f>'06-21-SC142 ZFT-Age'!L88</f>
        <v>0</v>
      </c>
    </row>
    <row r="86" spans="1:4" x14ac:dyDescent="0.25">
      <c r="A86">
        <f>'06-21-SC142 ZFT-Age'!I89</f>
        <v>0</v>
      </c>
      <c r="B86">
        <f>100000000*'06-21-SC142 ZFT-Age'!J89</f>
        <v>0</v>
      </c>
      <c r="C86">
        <f>'06-21-SC142 ZFT-Age'!K89</f>
        <v>0</v>
      </c>
      <c r="D86">
        <f>'06-21-SC142 ZFT-Age'!L89</f>
        <v>0</v>
      </c>
    </row>
    <row r="87" spans="1:4" x14ac:dyDescent="0.25">
      <c r="A87">
        <f>'06-21-SC142 ZFT-Age'!I90</f>
        <v>0</v>
      </c>
      <c r="B87">
        <f>100000000*'06-21-SC142 ZFT-Age'!J90</f>
        <v>0</v>
      </c>
      <c r="C87">
        <f>'06-21-SC142 ZFT-Age'!K90</f>
        <v>0</v>
      </c>
      <c r="D87">
        <f>'06-21-SC142 ZFT-Age'!L90</f>
        <v>0</v>
      </c>
    </row>
    <row r="88" spans="1:4" x14ac:dyDescent="0.25">
      <c r="A88">
        <f>'06-21-SC142 ZFT-Age'!I91</f>
        <v>0</v>
      </c>
      <c r="B88">
        <f>100000000*'06-21-SC142 ZFT-Age'!J91</f>
        <v>0</v>
      </c>
      <c r="C88">
        <f>'06-21-SC142 ZFT-Age'!K91</f>
        <v>0</v>
      </c>
      <c r="D88">
        <f>'06-21-SC142 ZFT-Age'!L91</f>
        <v>0</v>
      </c>
    </row>
    <row r="89" spans="1:4" x14ac:dyDescent="0.25">
      <c r="A89">
        <f>'06-21-SC142 ZFT-Age'!I92</f>
        <v>0</v>
      </c>
      <c r="B89">
        <f>100000000*'06-21-SC142 ZFT-Age'!J92</f>
        <v>0</v>
      </c>
      <c r="C89">
        <f>'06-21-SC142 ZFT-Age'!K92</f>
        <v>0</v>
      </c>
      <c r="D89">
        <f>'06-21-SC142 ZFT-Age'!L92</f>
        <v>0</v>
      </c>
    </row>
    <row r="90" spans="1:4" x14ac:dyDescent="0.25">
      <c r="A90">
        <f>'06-21-SC142 ZFT-Age'!I93</f>
        <v>0</v>
      </c>
      <c r="B90">
        <f>100000000*'06-21-SC142 ZFT-Age'!J93</f>
        <v>0</v>
      </c>
      <c r="C90">
        <f>'06-21-SC142 ZFT-Age'!K93</f>
        <v>0</v>
      </c>
      <c r="D90">
        <f>'06-21-SC142 ZFT-Age'!L93</f>
        <v>0</v>
      </c>
    </row>
    <row r="91" spans="1:4" x14ac:dyDescent="0.25">
      <c r="A91">
        <f>'06-21-SC142 ZFT-Age'!I94</f>
        <v>0</v>
      </c>
      <c r="B91">
        <f>100000000*'06-21-SC142 ZFT-Age'!J94</f>
        <v>0</v>
      </c>
      <c r="C91">
        <f>'06-21-SC142 ZFT-Age'!K94</f>
        <v>0</v>
      </c>
      <c r="D91">
        <f>'06-21-SC142 ZFT-Age'!L94</f>
        <v>0</v>
      </c>
    </row>
    <row r="92" spans="1:4" x14ac:dyDescent="0.25">
      <c r="A92">
        <f>'06-21-SC142 ZFT-Age'!I95</f>
        <v>0</v>
      </c>
      <c r="B92">
        <f>100000000*'06-21-SC142 ZFT-Age'!J95</f>
        <v>0</v>
      </c>
      <c r="C92">
        <f>'06-21-SC142 ZFT-Age'!K95</f>
        <v>0</v>
      </c>
      <c r="D92">
        <f>'06-21-SC142 ZFT-Age'!L95</f>
        <v>0</v>
      </c>
    </row>
    <row r="93" spans="1:4" x14ac:dyDescent="0.25">
      <c r="A93">
        <f>'06-21-SC142 ZFT-Age'!I96</f>
        <v>0</v>
      </c>
      <c r="B93">
        <f>100000000*'06-21-SC142 ZFT-Age'!J96</f>
        <v>0</v>
      </c>
      <c r="C93">
        <f>'06-21-SC142 ZFT-Age'!K96</f>
        <v>0</v>
      </c>
      <c r="D93">
        <f>'06-21-SC142 ZFT-Age'!L96</f>
        <v>0</v>
      </c>
    </row>
    <row r="94" spans="1:4" x14ac:dyDescent="0.25">
      <c r="A94">
        <f>'06-21-SC142 ZFT-Age'!I97</f>
        <v>0</v>
      </c>
      <c r="B94">
        <f>100000000*'06-21-SC142 ZFT-Age'!J97</f>
        <v>0</v>
      </c>
      <c r="C94">
        <f>'06-21-SC142 ZFT-Age'!K97</f>
        <v>0</v>
      </c>
      <c r="D94">
        <f>'06-21-SC142 ZFT-Age'!L97</f>
        <v>0</v>
      </c>
    </row>
    <row r="95" spans="1:4" x14ac:dyDescent="0.25">
      <c r="A95">
        <f>'06-21-SC142 ZFT-Age'!I98</f>
        <v>0</v>
      </c>
      <c r="B95">
        <f>100000000*'06-21-SC142 ZFT-Age'!J98</f>
        <v>0</v>
      </c>
      <c r="C95">
        <f>'06-21-SC142 ZFT-Age'!K98</f>
        <v>0</v>
      </c>
      <c r="D95">
        <f>'06-21-SC142 ZFT-Age'!L98</f>
        <v>0</v>
      </c>
    </row>
    <row r="96" spans="1:4" x14ac:dyDescent="0.25">
      <c r="A96">
        <f>'06-21-SC142 ZFT-Age'!I99</f>
        <v>0</v>
      </c>
      <c r="B96">
        <f>100000000*'06-21-SC142 ZFT-Age'!J99</f>
        <v>0</v>
      </c>
      <c r="C96">
        <f>'06-21-SC142 ZFT-Age'!K99</f>
        <v>0</v>
      </c>
      <c r="D96">
        <f>'06-21-SC142 ZFT-Age'!L99</f>
        <v>0</v>
      </c>
    </row>
    <row r="97" spans="1:4" x14ac:dyDescent="0.25">
      <c r="A97">
        <f>'06-21-SC142 ZFT-Age'!I100</f>
        <v>0</v>
      </c>
      <c r="B97">
        <f>100000000*'06-21-SC142 ZFT-Age'!J100</f>
        <v>0</v>
      </c>
      <c r="C97">
        <f>'06-21-SC142 ZFT-Age'!K100</f>
        <v>0</v>
      </c>
      <c r="D97">
        <f>'06-21-SC142 ZFT-Age'!L100</f>
        <v>0</v>
      </c>
    </row>
    <row r="98" spans="1:4" x14ac:dyDescent="0.25">
      <c r="A98">
        <f>'06-21-SC142 ZFT-Age'!I101</f>
        <v>0</v>
      </c>
      <c r="B98">
        <f>100000000*'06-21-SC142 ZFT-Age'!J101</f>
        <v>0</v>
      </c>
      <c r="C98">
        <f>'06-21-SC142 ZFT-Age'!K101</f>
        <v>0</v>
      </c>
      <c r="D98">
        <f>'06-21-SC142 ZFT-Age'!L101</f>
        <v>0</v>
      </c>
    </row>
    <row r="99" spans="1:4" x14ac:dyDescent="0.25">
      <c r="A99">
        <f>'06-21-SC142 ZFT-Age'!I102</f>
        <v>0</v>
      </c>
      <c r="B99">
        <f>100000000*'06-21-SC142 ZFT-Age'!J102</f>
        <v>0</v>
      </c>
      <c r="C99">
        <f>'06-21-SC142 ZFT-Age'!K102</f>
        <v>0</v>
      </c>
      <c r="D99">
        <f>'06-21-SC142 ZFT-Age'!L102</f>
        <v>0</v>
      </c>
    </row>
    <row r="100" spans="1:4" x14ac:dyDescent="0.25">
      <c r="A100">
        <f>'06-21-SC142 ZFT-Age'!I103</f>
        <v>0</v>
      </c>
      <c r="B100">
        <f>100000000*'06-21-SC142 ZFT-Age'!J103</f>
        <v>0</v>
      </c>
      <c r="C100">
        <f>'06-21-SC142 ZFT-Age'!K103</f>
        <v>0</v>
      </c>
      <c r="D100">
        <f>'06-21-SC142 ZFT-Age'!L103</f>
        <v>0</v>
      </c>
    </row>
    <row r="101" spans="1:4" x14ac:dyDescent="0.25">
      <c r="A101">
        <f>'06-21-SC142 ZFT-Age'!I104</f>
        <v>0</v>
      </c>
      <c r="B101">
        <f>100000000*'06-21-SC142 ZFT-Age'!J104</f>
        <v>0</v>
      </c>
      <c r="C101">
        <f>'06-21-SC142 ZFT-Age'!K104</f>
        <v>0</v>
      </c>
      <c r="D101">
        <f>'06-21-SC142 ZFT-Age'!L104</f>
        <v>0</v>
      </c>
    </row>
    <row r="102" spans="1:4" x14ac:dyDescent="0.25">
      <c r="A102">
        <f>'06-21-SC142 ZFT-Age'!I105</f>
        <v>0</v>
      </c>
      <c r="B102">
        <f>100000000*'06-21-SC142 ZFT-Age'!J105</f>
        <v>0</v>
      </c>
      <c r="C102">
        <f>'06-21-SC142 ZFT-Age'!K105</f>
        <v>0</v>
      </c>
      <c r="D102">
        <f>'06-21-SC142 ZFT-Age'!L105</f>
        <v>0</v>
      </c>
    </row>
    <row r="103" spans="1:4" x14ac:dyDescent="0.25">
      <c r="A103">
        <f>'06-21-SC142 ZFT-Age'!I106</f>
        <v>0</v>
      </c>
      <c r="B103">
        <f>100000000*'06-21-SC142 ZFT-Age'!J106</f>
        <v>0</v>
      </c>
      <c r="C103">
        <f>'06-21-SC142 ZFT-Age'!K106</f>
        <v>0</v>
      </c>
      <c r="D103">
        <f>'06-21-SC142 ZFT-Age'!L106</f>
        <v>0</v>
      </c>
    </row>
    <row r="104" spans="1:4" x14ac:dyDescent="0.25">
      <c r="A104">
        <f>'06-21-SC142 ZFT-Age'!I107</f>
        <v>0</v>
      </c>
      <c r="B104">
        <f>100000000*'06-21-SC142 ZFT-Age'!J107</f>
        <v>0</v>
      </c>
      <c r="C104">
        <f>'06-21-SC142 ZFT-Age'!K107</f>
        <v>0</v>
      </c>
      <c r="D104">
        <f>'06-21-SC142 ZFT-Age'!L107</f>
        <v>0</v>
      </c>
    </row>
    <row r="105" spans="1:4" x14ac:dyDescent="0.25">
      <c r="A105">
        <f>'06-21-SC142 ZFT-Age'!I108</f>
        <v>0</v>
      </c>
      <c r="B105">
        <f>100000000*'06-21-SC142 ZFT-Age'!J108</f>
        <v>0</v>
      </c>
      <c r="C105">
        <f>'06-21-SC142 ZFT-Age'!K108</f>
        <v>0</v>
      </c>
      <c r="D105">
        <f>'06-21-SC142 ZFT-Age'!L108</f>
        <v>0</v>
      </c>
    </row>
    <row r="106" spans="1:4" x14ac:dyDescent="0.25">
      <c r="A106">
        <f>'06-21-SC142 ZFT-Age'!I109</f>
        <v>0</v>
      </c>
      <c r="B106">
        <f>100000000*'06-21-SC142 ZFT-Age'!J109</f>
        <v>0</v>
      </c>
      <c r="C106">
        <f>'06-21-SC142 ZFT-Age'!K109</f>
        <v>0</v>
      </c>
      <c r="D106">
        <f>'06-21-SC142 ZFT-Age'!L109</f>
        <v>0</v>
      </c>
    </row>
    <row r="107" spans="1:4" x14ac:dyDescent="0.25">
      <c r="A107">
        <f>'06-21-SC142 ZFT-Age'!I110</f>
        <v>0</v>
      </c>
      <c r="B107">
        <f>100000000*'06-21-SC142 ZFT-Age'!J110</f>
        <v>0</v>
      </c>
      <c r="C107">
        <f>'06-21-SC142 ZFT-Age'!K110</f>
        <v>0</v>
      </c>
      <c r="D107">
        <f>'06-21-SC142 ZFT-Age'!L110</f>
        <v>0</v>
      </c>
    </row>
    <row r="108" spans="1:4" x14ac:dyDescent="0.25">
      <c r="A108">
        <f>'06-21-SC142 ZFT-Age'!I111</f>
        <v>0</v>
      </c>
      <c r="B108">
        <f>100000000*'06-21-SC142 ZFT-Age'!J111</f>
        <v>0</v>
      </c>
      <c r="C108">
        <f>'06-21-SC142 ZFT-Age'!K111</f>
        <v>0</v>
      </c>
      <c r="D108">
        <f>'06-21-SC142 ZFT-Age'!L111</f>
        <v>0</v>
      </c>
    </row>
    <row r="109" spans="1:4" x14ac:dyDescent="0.25">
      <c r="A109">
        <f>'06-21-SC142 ZFT-Age'!I112</f>
        <v>0</v>
      </c>
      <c r="B109">
        <f>100000000*'06-21-SC142 ZFT-Age'!J112</f>
        <v>0</v>
      </c>
      <c r="C109">
        <f>'06-21-SC142 ZFT-Age'!K112</f>
        <v>0</v>
      </c>
      <c r="D109">
        <f>'06-21-SC142 ZFT-Age'!L112</f>
        <v>0</v>
      </c>
    </row>
    <row r="110" spans="1:4" x14ac:dyDescent="0.25">
      <c r="A110">
        <f>'06-21-SC142 ZFT-Age'!I113</f>
        <v>0</v>
      </c>
      <c r="B110">
        <f>100000000*'06-21-SC142 ZFT-Age'!J113</f>
        <v>0</v>
      </c>
      <c r="C110">
        <f>'06-21-SC142 ZFT-Age'!K113</f>
        <v>0</v>
      </c>
      <c r="D110">
        <f>'06-21-SC142 ZFT-Age'!L113</f>
        <v>0</v>
      </c>
    </row>
    <row r="111" spans="1:4" x14ac:dyDescent="0.25">
      <c r="A111">
        <f>'06-21-SC142 ZFT-Age'!I114</f>
        <v>0</v>
      </c>
      <c r="B111">
        <f>100000000*'06-21-SC142 ZFT-Age'!J114</f>
        <v>0</v>
      </c>
      <c r="C111">
        <f>'06-21-SC142 ZFT-Age'!K114</f>
        <v>0</v>
      </c>
      <c r="D111">
        <f>'06-21-SC142 ZFT-Age'!L114</f>
        <v>0</v>
      </c>
    </row>
    <row r="112" spans="1:4" x14ac:dyDescent="0.25">
      <c r="A112">
        <f>'06-21-SC142 ZFT-Age'!I115</f>
        <v>0</v>
      </c>
      <c r="B112">
        <f>100000000*'06-21-SC142 ZFT-Age'!J115</f>
        <v>0</v>
      </c>
      <c r="C112">
        <f>'06-21-SC142 ZFT-Age'!K115</f>
        <v>0</v>
      </c>
      <c r="D112">
        <f>'06-21-SC142 ZFT-Age'!L115</f>
        <v>0</v>
      </c>
    </row>
    <row r="113" spans="1:4" x14ac:dyDescent="0.25">
      <c r="A113">
        <f>'06-21-SC142 ZFT-Age'!I116</f>
        <v>0</v>
      </c>
      <c r="B113">
        <f>100000000*'06-21-SC142 ZFT-Age'!J116</f>
        <v>0</v>
      </c>
      <c r="C113">
        <f>'06-21-SC142 ZFT-Age'!K116</f>
        <v>0</v>
      </c>
      <c r="D113">
        <f>'06-21-SC142 ZFT-Age'!L116</f>
        <v>0</v>
      </c>
    </row>
    <row r="114" spans="1:4" x14ac:dyDescent="0.25">
      <c r="A114">
        <f>'06-21-SC142 ZFT-Age'!I117</f>
        <v>0</v>
      </c>
      <c r="B114">
        <f>100000000*'06-21-SC142 ZFT-Age'!J117</f>
        <v>0</v>
      </c>
      <c r="C114">
        <f>'06-21-SC142 ZFT-Age'!K117</f>
        <v>0</v>
      </c>
      <c r="D114">
        <f>'06-21-SC142 ZFT-Age'!L117</f>
        <v>0</v>
      </c>
    </row>
    <row r="115" spans="1:4" x14ac:dyDescent="0.25">
      <c r="A115">
        <f>'06-21-SC142 ZFT-Age'!I118</f>
        <v>0</v>
      </c>
      <c r="B115">
        <f>100000000*'06-21-SC142 ZFT-Age'!J118</f>
        <v>0</v>
      </c>
      <c r="C115">
        <f>'06-21-SC142 ZFT-Age'!K118</f>
        <v>0</v>
      </c>
      <c r="D115">
        <f>'06-21-SC142 ZFT-Age'!L118</f>
        <v>0</v>
      </c>
    </row>
    <row r="116" spans="1:4" x14ac:dyDescent="0.25">
      <c r="A116">
        <f>'06-21-SC142 ZFT-Age'!I119</f>
        <v>0</v>
      </c>
      <c r="B116">
        <f>100000000*'06-21-SC142 ZFT-Age'!J119</f>
        <v>0</v>
      </c>
      <c r="C116">
        <f>'06-21-SC142 ZFT-Age'!K119</f>
        <v>0</v>
      </c>
      <c r="D116">
        <f>'06-21-SC142 ZFT-Age'!L119</f>
        <v>0</v>
      </c>
    </row>
    <row r="117" spans="1:4" x14ac:dyDescent="0.25">
      <c r="A117">
        <f>'06-21-SC142 ZFT-Age'!I120</f>
        <v>0</v>
      </c>
      <c r="B117">
        <f>100000000*'06-21-SC142 ZFT-Age'!J120</f>
        <v>0</v>
      </c>
      <c r="C117">
        <f>'06-21-SC142 ZFT-Age'!K120</f>
        <v>0</v>
      </c>
      <c r="D117">
        <f>'06-21-SC142 ZFT-Age'!L120</f>
        <v>0</v>
      </c>
    </row>
    <row r="118" spans="1:4" x14ac:dyDescent="0.25">
      <c r="A118">
        <f>'06-21-SC142 ZFT-Age'!I121</f>
        <v>0</v>
      </c>
      <c r="B118">
        <f>100000000*'06-21-SC142 ZFT-Age'!J121</f>
        <v>0</v>
      </c>
      <c r="C118">
        <f>'06-21-SC142 ZFT-Age'!K121</f>
        <v>0</v>
      </c>
      <c r="D118">
        <f>'06-21-SC142 ZFT-Age'!L121</f>
        <v>0</v>
      </c>
    </row>
    <row r="119" spans="1:4" x14ac:dyDescent="0.25">
      <c r="A119">
        <f>'06-21-SC142 ZFT-Age'!I122</f>
        <v>0</v>
      </c>
      <c r="B119">
        <f>100000000*'06-21-SC142 ZFT-Age'!J122</f>
        <v>0</v>
      </c>
      <c r="C119">
        <f>'06-21-SC142 ZFT-Age'!K122</f>
        <v>0</v>
      </c>
      <c r="D119">
        <f>'06-21-SC142 ZFT-Age'!L122</f>
        <v>0</v>
      </c>
    </row>
    <row r="120" spans="1:4" x14ac:dyDescent="0.25">
      <c r="A120">
        <f>'06-21-SC142 ZFT-Age'!I123</f>
        <v>0</v>
      </c>
      <c r="B120">
        <f>100000000*'06-21-SC142 ZFT-Age'!J123</f>
        <v>0</v>
      </c>
      <c r="C120">
        <f>'06-21-SC142 ZFT-Age'!K123</f>
        <v>0</v>
      </c>
      <c r="D120">
        <f>'06-21-SC142 ZFT-Age'!L123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577DD-47D9-4A75-BE5E-0332194F3DF3}">
  <dimension ref="A1:GB106"/>
  <sheetViews>
    <sheetView workbookViewId="0"/>
  </sheetViews>
  <sheetFormatPr defaultRowHeight="15" x14ac:dyDescent="0.25"/>
  <cols>
    <col min="1" max="1" width="14.28515625" customWidth="1"/>
    <col min="2" max="2" width="18.28515625" customWidth="1"/>
    <col min="5" max="5" width="27.5703125" customWidth="1"/>
    <col min="6" max="6" width="17.7109375" customWidth="1"/>
    <col min="7" max="7" width="19.7109375" customWidth="1"/>
    <col min="8" max="8" width="9" customWidth="1"/>
    <col min="10" max="10" width="20.85546875" customWidth="1"/>
    <col min="13" max="13" width="12" customWidth="1"/>
  </cols>
  <sheetData>
    <row r="1" spans="1:184" s="1" customFormat="1" ht="15" customHeight="1" x14ac:dyDescent="0.2">
      <c r="A1" s="1" t="s">
        <v>0</v>
      </c>
      <c r="B1" s="2" t="s">
        <v>1</v>
      </c>
      <c r="C1" s="2"/>
      <c r="D1" s="2"/>
      <c r="F1" s="3"/>
      <c r="H1" s="2"/>
      <c r="I1" s="2"/>
      <c r="J1" s="2"/>
      <c r="K1" s="2"/>
      <c r="L1" s="2"/>
      <c r="M1" s="2"/>
    </row>
    <row r="2" spans="1:184" s="1" customFormat="1" ht="15" customHeight="1" x14ac:dyDescent="0.2">
      <c r="A2" s="1" t="s">
        <v>2</v>
      </c>
      <c r="B2" s="1" t="s">
        <v>3</v>
      </c>
      <c r="C2" s="2"/>
      <c r="D2" s="2"/>
      <c r="F2" s="3"/>
      <c r="H2" s="2"/>
      <c r="I2" s="2"/>
      <c r="J2" s="2"/>
      <c r="K2" s="2"/>
      <c r="L2" s="2"/>
      <c r="M2" s="2"/>
    </row>
    <row r="3" spans="1:184" s="1" customFormat="1" ht="15" customHeight="1" x14ac:dyDescent="0.2">
      <c r="A3" s="1" t="s">
        <v>4</v>
      </c>
      <c r="B3" s="1" t="s">
        <v>5</v>
      </c>
      <c r="C3" s="2"/>
      <c r="D3" s="2"/>
      <c r="F3" s="3"/>
      <c r="H3" s="2"/>
      <c r="I3" s="2"/>
      <c r="J3" s="2"/>
      <c r="K3" s="2"/>
      <c r="L3" s="2"/>
      <c r="M3" s="2"/>
    </row>
    <row r="4" spans="1:184" s="1" customFormat="1" ht="15" customHeight="1" x14ac:dyDescent="0.2">
      <c r="A4" s="1" t="s">
        <v>76</v>
      </c>
      <c r="G4" s="11" t="s">
        <v>77</v>
      </c>
      <c r="H4" s="11"/>
      <c r="K4" s="2"/>
    </row>
    <row r="5" spans="1:184" s="12" customFormat="1" ht="15" customHeight="1" x14ac:dyDescent="0.2">
      <c r="A5" s="1" t="s">
        <v>78</v>
      </c>
      <c r="B5" s="2" t="s">
        <v>79</v>
      </c>
      <c r="C5" s="2" t="s">
        <v>80</v>
      </c>
      <c r="D5" s="2" t="s">
        <v>81</v>
      </c>
      <c r="E5" s="1" t="s">
        <v>82</v>
      </c>
      <c r="F5" s="3" t="s">
        <v>83</v>
      </c>
      <c r="G5" s="2" t="s">
        <v>84</v>
      </c>
      <c r="H5" s="2" t="s">
        <v>80</v>
      </c>
      <c r="I5" s="2" t="s">
        <v>81</v>
      </c>
      <c r="J5" s="2" t="s">
        <v>85</v>
      </c>
      <c r="K5" s="2" t="s">
        <v>80</v>
      </c>
      <c r="L5" s="2" t="s">
        <v>86</v>
      </c>
      <c r="M5" s="2" t="s">
        <v>87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</row>
    <row r="6" spans="1:184" s="13" customFormat="1" ht="15" customHeight="1" x14ac:dyDescent="0.2">
      <c r="A6" s="13" t="s">
        <v>149</v>
      </c>
      <c r="B6" s="14">
        <v>24.156189999999999</v>
      </c>
      <c r="C6" s="14">
        <v>1.02441</v>
      </c>
      <c r="D6" s="14">
        <v>1.0243310000000001</v>
      </c>
      <c r="E6" s="13" t="s">
        <v>88</v>
      </c>
      <c r="F6" s="15">
        <v>14</v>
      </c>
      <c r="G6" s="14">
        <v>24.156189999999999</v>
      </c>
      <c r="H6" s="14">
        <v>1.02441</v>
      </c>
      <c r="I6" s="14">
        <v>1.0243310000000001</v>
      </c>
      <c r="J6" s="14">
        <v>264.9914</v>
      </c>
      <c r="K6" s="14">
        <v>404.0154</v>
      </c>
      <c r="L6" s="14">
        <v>359.27539999999999</v>
      </c>
      <c r="M6" s="14">
        <f t="shared" ref="M6:M31" si="0">((J6-G6)/J6)*100</f>
        <v>90.884160768990981</v>
      </c>
    </row>
    <row r="7" spans="1:184" s="13" customFormat="1" ht="15" customHeight="1" x14ac:dyDescent="0.2">
      <c r="A7" s="13" t="s">
        <v>150</v>
      </c>
      <c r="B7" s="14">
        <v>24.28021</v>
      </c>
      <c r="C7" s="14">
        <v>0.85595259999999995</v>
      </c>
      <c r="D7" s="14">
        <v>0.85589210000000004</v>
      </c>
      <c r="E7" s="13" t="s">
        <v>88</v>
      </c>
      <c r="F7" s="15">
        <v>16</v>
      </c>
      <c r="G7" s="14">
        <v>24.28021</v>
      </c>
      <c r="H7" s="14">
        <v>0.85595259999999995</v>
      </c>
      <c r="I7" s="14">
        <v>0.85589210000000004</v>
      </c>
      <c r="J7" s="14">
        <v>30.846170000000001</v>
      </c>
      <c r="K7" s="14">
        <v>61.692340000000002</v>
      </c>
      <c r="L7" s="14">
        <v>338.81180000000001</v>
      </c>
      <c r="M7" s="14">
        <f t="shared" si="0"/>
        <v>21.286143466109408</v>
      </c>
    </row>
    <row r="8" spans="1:184" s="13" customFormat="1" ht="15" customHeight="1" x14ac:dyDescent="0.2">
      <c r="A8" s="13" t="s">
        <v>32</v>
      </c>
      <c r="B8" s="14">
        <v>25.44303</v>
      </c>
      <c r="C8" s="14">
        <v>2.9090199999999999</v>
      </c>
      <c r="D8" s="14">
        <v>2.9083649999999999</v>
      </c>
      <c r="E8" s="13" t="s">
        <v>88</v>
      </c>
      <c r="F8" s="15">
        <v>6</v>
      </c>
      <c r="G8" s="14">
        <v>25.44303</v>
      </c>
      <c r="H8" s="14">
        <v>2.9090199999999999</v>
      </c>
      <c r="I8" s="14">
        <v>2.9083649999999999</v>
      </c>
      <c r="J8" s="14">
        <v>414.89949999999999</v>
      </c>
      <c r="K8" s="14">
        <v>829.79909999999995</v>
      </c>
      <c r="L8" s="14">
        <v>1078.646</v>
      </c>
      <c r="M8" s="14">
        <f t="shared" si="0"/>
        <v>93.867664337990277</v>
      </c>
    </row>
    <row r="9" spans="1:184" s="13" customFormat="1" ht="15" customHeight="1" x14ac:dyDescent="0.2">
      <c r="A9" s="13" t="s">
        <v>33</v>
      </c>
      <c r="B9" s="14">
        <v>26.300270000000001</v>
      </c>
      <c r="C9" s="14">
        <v>1.00264</v>
      </c>
      <c r="D9" s="14">
        <v>1.0025599999999999</v>
      </c>
      <c r="E9" s="13" t="s">
        <v>88</v>
      </c>
      <c r="F9" s="15">
        <v>19</v>
      </c>
      <c r="G9" s="14">
        <v>26.300270000000001</v>
      </c>
      <c r="H9" s="14">
        <v>1.00264</v>
      </c>
      <c r="I9" s="14">
        <v>1.0025599999999999</v>
      </c>
      <c r="J9" s="14">
        <v>103.4114</v>
      </c>
      <c r="K9" s="14">
        <v>206.8227</v>
      </c>
      <c r="L9" s="14">
        <v>278.30959999999999</v>
      </c>
      <c r="M9" s="14">
        <f t="shared" si="0"/>
        <v>74.567339771050385</v>
      </c>
    </row>
    <row r="10" spans="1:184" s="13" customFormat="1" ht="15" customHeight="1" x14ac:dyDescent="0.2">
      <c r="A10" s="13" t="s">
        <v>151</v>
      </c>
      <c r="B10" s="14">
        <v>26.428850000000001</v>
      </c>
      <c r="C10" s="14">
        <v>2.5549189999999999</v>
      </c>
      <c r="D10" s="14">
        <v>2.5544129999999998</v>
      </c>
      <c r="E10" s="13" t="s">
        <v>88</v>
      </c>
      <c r="F10" s="15">
        <v>5</v>
      </c>
      <c r="G10" s="14">
        <v>26.428850000000001</v>
      </c>
      <c r="H10" s="14">
        <v>2.5549189999999999</v>
      </c>
      <c r="I10" s="14">
        <v>2.5544129999999998</v>
      </c>
      <c r="J10" s="14">
        <v>578.14509999999996</v>
      </c>
      <c r="K10" s="14">
        <v>793.66200000000003</v>
      </c>
      <c r="L10" s="14">
        <v>634.84360000000004</v>
      </c>
      <c r="M10" s="14">
        <f t="shared" si="0"/>
        <v>95.428682176844532</v>
      </c>
    </row>
    <row r="11" spans="1:184" s="13" customFormat="1" ht="15" customHeight="1" x14ac:dyDescent="0.2">
      <c r="A11" s="13" t="s">
        <v>37</v>
      </c>
      <c r="B11" s="14">
        <v>26.627829999999999</v>
      </c>
      <c r="C11" s="14">
        <v>1.1372930000000001</v>
      </c>
      <c r="D11" s="14">
        <v>1.1356619999999999</v>
      </c>
      <c r="E11" s="13" t="s">
        <v>88</v>
      </c>
      <c r="F11" s="15">
        <v>15</v>
      </c>
      <c r="G11" s="14">
        <v>26.627829999999999</v>
      </c>
      <c r="H11" s="14">
        <v>1.1372930000000001</v>
      </c>
      <c r="I11" s="14">
        <v>1.1356619999999999</v>
      </c>
      <c r="J11" s="14">
        <v>283.5856</v>
      </c>
      <c r="K11" s="14">
        <v>380.74430000000001</v>
      </c>
      <c r="L11" s="14">
        <v>340.71260000000001</v>
      </c>
      <c r="M11" s="14">
        <f t="shared" si="0"/>
        <v>90.61030249772908</v>
      </c>
    </row>
    <row r="12" spans="1:184" s="13" customFormat="1" ht="15" customHeight="1" x14ac:dyDescent="0.2">
      <c r="A12" s="13" t="s">
        <v>34</v>
      </c>
      <c r="B12" s="14">
        <v>26.890329999999999</v>
      </c>
      <c r="C12" s="14">
        <v>1.005611</v>
      </c>
      <c r="D12" s="14">
        <v>1.005528</v>
      </c>
      <c r="E12" s="13" t="s">
        <v>88</v>
      </c>
      <c r="F12" s="15">
        <v>16</v>
      </c>
      <c r="G12" s="14">
        <v>26.890329999999999</v>
      </c>
      <c r="H12" s="14">
        <v>1.005611</v>
      </c>
      <c r="I12" s="14">
        <v>1.005528</v>
      </c>
      <c r="J12" s="14">
        <v>28.542339999999999</v>
      </c>
      <c r="K12" s="14">
        <v>57.084670000000003</v>
      </c>
      <c r="L12" s="14">
        <v>339.86700000000002</v>
      </c>
      <c r="M12" s="14">
        <f t="shared" si="0"/>
        <v>5.787927689180357</v>
      </c>
    </row>
    <row r="13" spans="1:184" s="13" customFormat="1" ht="15" customHeight="1" x14ac:dyDescent="0.2">
      <c r="A13" s="13" t="s">
        <v>39</v>
      </c>
      <c r="B13" s="14">
        <v>27.509399999999999</v>
      </c>
      <c r="C13" s="14">
        <v>3.1591330000000002</v>
      </c>
      <c r="D13" s="14">
        <v>3.1583589999999999</v>
      </c>
      <c r="E13" s="13" t="s">
        <v>88</v>
      </c>
      <c r="F13" s="15">
        <v>6</v>
      </c>
      <c r="G13" s="14">
        <v>27.509399999999999</v>
      </c>
      <c r="H13" s="14">
        <v>3.1591330000000002</v>
      </c>
      <c r="I13" s="14">
        <v>3.1583589999999999</v>
      </c>
      <c r="J13" s="14">
        <v>404.98169999999999</v>
      </c>
      <c r="K13" s="14">
        <v>809.96339999999998</v>
      </c>
      <c r="L13" s="14">
        <v>1084.0150000000001</v>
      </c>
      <c r="M13" s="14">
        <f t="shared" si="0"/>
        <v>93.207248623826715</v>
      </c>
    </row>
    <row r="14" spans="1:184" s="13" customFormat="1" ht="15" customHeight="1" x14ac:dyDescent="0.2">
      <c r="A14" s="13" t="s">
        <v>40</v>
      </c>
      <c r="B14" s="14">
        <v>29.303540000000002</v>
      </c>
      <c r="C14" s="14">
        <v>2.8475950000000001</v>
      </c>
      <c r="D14" s="14">
        <v>2.8469690000000001</v>
      </c>
      <c r="E14" s="13" t="s">
        <v>88</v>
      </c>
      <c r="F14" s="15">
        <v>5</v>
      </c>
      <c r="G14" s="14">
        <v>29.303540000000002</v>
      </c>
      <c r="H14" s="14">
        <v>2.8475950000000001</v>
      </c>
      <c r="I14" s="14">
        <v>2.8469690000000001</v>
      </c>
      <c r="J14" s="14">
        <v>575.11980000000005</v>
      </c>
      <c r="K14" s="14">
        <v>794.95839999999998</v>
      </c>
      <c r="L14" s="14">
        <v>635.69680000000005</v>
      </c>
      <c r="M14" s="14">
        <f t="shared" si="0"/>
        <v>94.904793749058896</v>
      </c>
    </row>
    <row r="15" spans="1:184" s="13" customFormat="1" ht="15" customHeight="1" x14ac:dyDescent="0.2">
      <c r="A15" s="13" t="s">
        <v>152</v>
      </c>
      <c r="B15" s="14">
        <v>471.79129999999998</v>
      </c>
      <c r="C15" s="14">
        <v>23.425460000000001</v>
      </c>
      <c r="D15" s="14">
        <v>23.384399999999999</v>
      </c>
      <c r="E15" s="13" t="s">
        <v>88</v>
      </c>
      <c r="F15" s="15">
        <v>21</v>
      </c>
      <c r="G15" s="14">
        <v>471.79129999999998</v>
      </c>
      <c r="H15" s="14">
        <v>23.425460000000001</v>
      </c>
      <c r="I15" s="14">
        <v>23.384399999999999</v>
      </c>
      <c r="J15" s="14">
        <v>612.77110000000005</v>
      </c>
      <c r="K15" s="14">
        <v>125.5733</v>
      </c>
      <c r="L15" s="14">
        <v>120.7946</v>
      </c>
      <c r="M15" s="14">
        <f t="shared" si="0"/>
        <v>23.006927056448983</v>
      </c>
    </row>
    <row r="16" spans="1:184" s="13" customFormat="1" ht="15" customHeight="1" x14ac:dyDescent="0.2">
      <c r="A16" s="13" t="s">
        <v>153</v>
      </c>
      <c r="B16" s="14">
        <v>473.20389999999998</v>
      </c>
      <c r="C16" s="14">
        <v>9.4507539999999999</v>
      </c>
      <c r="D16" s="14">
        <v>9.4438809999999993</v>
      </c>
      <c r="E16" s="13" t="s">
        <v>88</v>
      </c>
      <c r="F16" s="15">
        <v>19</v>
      </c>
      <c r="G16" s="14">
        <v>473.20389999999998</v>
      </c>
      <c r="H16" s="14">
        <v>9.4507539999999999</v>
      </c>
      <c r="I16" s="14">
        <v>9.4438809999999993</v>
      </c>
      <c r="J16" s="14">
        <v>546.35289999999998</v>
      </c>
      <c r="K16" s="14">
        <v>74.335480000000004</v>
      </c>
      <c r="L16" s="14">
        <v>72.641400000000004</v>
      </c>
      <c r="M16" s="14">
        <f t="shared" si="0"/>
        <v>13.388599200260492</v>
      </c>
    </row>
    <row r="17" spans="1:13" s="13" customFormat="1" ht="15" customHeight="1" x14ac:dyDescent="0.2">
      <c r="A17" s="13" t="s">
        <v>36</v>
      </c>
      <c r="B17" s="14">
        <v>484.77589999999998</v>
      </c>
      <c r="C17" s="14">
        <v>15.05749</v>
      </c>
      <c r="D17" s="14">
        <v>15.038460000000001</v>
      </c>
      <c r="E17" s="13" t="s">
        <v>88</v>
      </c>
      <c r="F17" s="15">
        <v>23</v>
      </c>
      <c r="G17" s="14">
        <v>484.77589999999998</v>
      </c>
      <c r="H17" s="14">
        <v>15.05749</v>
      </c>
      <c r="I17" s="14">
        <v>15.038460000000001</v>
      </c>
      <c r="J17" s="14">
        <v>595.46799999999996</v>
      </c>
      <c r="K17" s="14">
        <v>69.266139999999993</v>
      </c>
      <c r="L17" s="14">
        <v>67.788669999999996</v>
      </c>
      <c r="M17" s="14">
        <f t="shared" si="0"/>
        <v>18.589092948739477</v>
      </c>
    </row>
    <row r="18" spans="1:13" s="13" customFormat="1" ht="15" customHeight="1" x14ac:dyDescent="0.2">
      <c r="A18" s="13" t="s">
        <v>38</v>
      </c>
      <c r="B18" s="14">
        <v>503.3895</v>
      </c>
      <c r="C18" s="14">
        <v>24.407399999999999</v>
      </c>
      <c r="D18" s="14">
        <v>24.361270000000001</v>
      </c>
      <c r="E18" s="13" t="s">
        <v>88</v>
      </c>
      <c r="F18" s="15">
        <v>30</v>
      </c>
      <c r="G18" s="14">
        <v>503.3895</v>
      </c>
      <c r="H18" s="14">
        <v>24.407399999999999</v>
      </c>
      <c r="I18" s="14">
        <v>24.361270000000001</v>
      </c>
      <c r="J18" s="14">
        <v>569.86379999999997</v>
      </c>
      <c r="K18" s="14">
        <v>132.38480000000001</v>
      </c>
      <c r="L18" s="14">
        <v>127.09829999999999</v>
      </c>
      <c r="M18" s="14">
        <f t="shared" si="0"/>
        <v>11.664945202695797</v>
      </c>
    </row>
    <row r="19" spans="1:13" s="13" customFormat="1" ht="15" customHeight="1" x14ac:dyDescent="0.2">
      <c r="A19" s="13" t="s">
        <v>35</v>
      </c>
      <c r="B19" s="14">
        <v>518.45039999999995</v>
      </c>
      <c r="C19" s="14">
        <v>11.53641</v>
      </c>
      <c r="D19" s="14">
        <v>11.5274</v>
      </c>
      <c r="E19" s="13" t="s">
        <v>88</v>
      </c>
      <c r="F19" s="15">
        <v>28</v>
      </c>
      <c r="G19" s="14">
        <v>518.45039999999995</v>
      </c>
      <c r="H19" s="14">
        <v>11.53641</v>
      </c>
      <c r="I19" s="14">
        <v>11.5274</v>
      </c>
      <c r="J19" s="14">
        <v>578.42579999999998</v>
      </c>
      <c r="K19" s="14">
        <v>63.240699999999997</v>
      </c>
      <c r="L19" s="14">
        <v>62.00806</v>
      </c>
      <c r="M19" s="14">
        <f t="shared" si="0"/>
        <v>10.368728365850908</v>
      </c>
    </row>
    <row r="20" spans="1:13" s="13" customFormat="1" ht="15" customHeight="1" x14ac:dyDescent="0.2">
      <c r="A20" s="13" t="s">
        <v>154</v>
      </c>
      <c r="B20" s="14">
        <v>528.60500000000002</v>
      </c>
      <c r="C20" s="14">
        <v>16.998239999999999</v>
      </c>
      <c r="D20" s="14">
        <v>16.975950000000001</v>
      </c>
      <c r="E20" s="13" t="s">
        <v>88</v>
      </c>
      <c r="F20" s="15">
        <v>25</v>
      </c>
      <c r="G20" s="14">
        <v>528.60500000000002</v>
      </c>
      <c r="H20" s="14">
        <v>16.998239999999999</v>
      </c>
      <c r="I20" s="14">
        <v>16.975950000000001</v>
      </c>
      <c r="J20" s="14">
        <v>586.15719999999999</v>
      </c>
      <c r="K20" s="14">
        <v>66.063959999999994</v>
      </c>
      <c r="L20" s="14">
        <v>64.719059999999999</v>
      </c>
      <c r="M20" s="14">
        <f t="shared" si="0"/>
        <v>9.818560618209581</v>
      </c>
    </row>
    <row r="21" spans="1:13" s="13" customFormat="1" ht="15" customHeight="1" x14ac:dyDescent="0.2">
      <c r="A21" s="13" t="s">
        <v>155</v>
      </c>
      <c r="B21" s="14">
        <v>540.47670000000005</v>
      </c>
      <c r="C21" s="14">
        <v>14.960419999999999</v>
      </c>
      <c r="D21" s="14">
        <v>14.94444</v>
      </c>
      <c r="E21" s="13" t="s">
        <v>88</v>
      </c>
      <c r="F21" s="15">
        <v>29</v>
      </c>
      <c r="G21" s="14">
        <v>540.47670000000005</v>
      </c>
      <c r="H21" s="14">
        <v>14.960419999999999</v>
      </c>
      <c r="I21" s="14">
        <v>14.94444</v>
      </c>
      <c r="J21" s="14">
        <v>564.99509999999998</v>
      </c>
      <c r="K21" s="14">
        <v>54.325690000000002</v>
      </c>
      <c r="L21" s="14">
        <v>53.414490000000001</v>
      </c>
      <c r="M21" s="14">
        <f t="shared" si="0"/>
        <v>4.3395774582823687</v>
      </c>
    </row>
    <row r="22" spans="1:13" s="13" customFormat="1" ht="15" customHeight="1" x14ac:dyDescent="0.2">
      <c r="A22" s="13" t="s">
        <v>41</v>
      </c>
      <c r="B22" s="14">
        <v>540.84839999999997</v>
      </c>
      <c r="C22" s="14">
        <v>26.97908</v>
      </c>
      <c r="D22" s="14">
        <v>26.924060000000001</v>
      </c>
      <c r="E22" s="13" t="s">
        <v>88</v>
      </c>
      <c r="F22" s="15">
        <v>30</v>
      </c>
      <c r="G22" s="14">
        <v>540.84839999999997</v>
      </c>
      <c r="H22" s="14">
        <v>26.97908</v>
      </c>
      <c r="I22" s="14">
        <v>26.924060000000001</v>
      </c>
      <c r="J22" s="14">
        <v>529.01250000000005</v>
      </c>
      <c r="K22" s="14">
        <v>132.91739999999999</v>
      </c>
      <c r="L22" s="14">
        <v>127.602</v>
      </c>
      <c r="M22" s="14">
        <f t="shared" si="0"/>
        <v>-2.2373573403274825</v>
      </c>
    </row>
    <row r="23" spans="1:13" s="13" customFormat="1" ht="15" customHeight="1" x14ac:dyDescent="0.2">
      <c r="A23" s="13" t="s">
        <v>156</v>
      </c>
      <c r="B23" s="14">
        <v>581.04100000000005</v>
      </c>
      <c r="C23" s="14">
        <v>17.385100000000001</v>
      </c>
      <c r="D23" s="14">
        <v>17.361599999999999</v>
      </c>
      <c r="E23" s="13" t="s">
        <v>88</v>
      </c>
      <c r="F23" s="15">
        <v>28</v>
      </c>
      <c r="G23" s="14">
        <v>581.04100000000005</v>
      </c>
      <c r="H23" s="14">
        <v>17.385100000000001</v>
      </c>
      <c r="I23" s="14">
        <v>17.361599999999999</v>
      </c>
      <c r="J23" s="14">
        <v>540.6771</v>
      </c>
      <c r="K23" s="14">
        <v>53.3675</v>
      </c>
      <c r="L23" s="14">
        <v>52.489069999999998</v>
      </c>
      <c r="M23" s="14">
        <f t="shared" si="0"/>
        <v>-7.46543546971012</v>
      </c>
    </row>
    <row r="24" spans="1:13" s="13" customFormat="1" ht="15" customHeight="1" x14ac:dyDescent="0.2">
      <c r="A24" s="13" t="s">
        <v>157</v>
      </c>
      <c r="B24" s="14">
        <v>1053.588</v>
      </c>
      <c r="C24" s="14">
        <v>28.04008</v>
      </c>
      <c r="D24" s="14">
        <v>27.979330000000001</v>
      </c>
      <c r="E24" s="13" t="s">
        <v>88</v>
      </c>
      <c r="F24" s="15">
        <v>21</v>
      </c>
      <c r="G24" s="14">
        <v>1053.588</v>
      </c>
      <c r="H24" s="14">
        <v>28.04008</v>
      </c>
      <c r="I24" s="14">
        <v>27.979330000000001</v>
      </c>
      <c r="J24" s="14">
        <v>1055.0509999999999</v>
      </c>
      <c r="K24" s="14">
        <v>48.194240000000001</v>
      </c>
      <c r="L24" s="14">
        <v>47.454540000000001</v>
      </c>
      <c r="M24" s="14">
        <f t="shared" si="0"/>
        <v>0.13866628248302362</v>
      </c>
    </row>
    <row r="25" spans="1:13" s="13" customFormat="1" ht="15" customHeight="1" x14ac:dyDescent="0.2">
      <c r="A25" s="13" t="s">
        <v>158</v>
      </c>
      <c r="B25" s="14">
        <v>1407.163</v>
      </c>
      <c r="C25" s="14">
        <v>29.28837</v>
      </c>
      <c r="D25" s="14">
        <v>29.22334</v>
      </c>
      <c r="E25" s="13" t="s">
        <v>88</v>
      </c>
      <c r="F25" s="15">
        <v>27</v>
      </c>
      <c r="G25" s="14">
        <v>1407.163</v>
      </c>
      <c r="H25" s="14">
        <v>29.28837</v>
      </c>
      <c r="I25" s="14">
        <v>29.22334</v>
      </c>
      <c r="J25" s="14">
        <v>1458.521</v>
      </c>
      <c r="K25" s="14">
        <v>39.08755</v>
      </c>
      <c r="L25" s="14">
        <v>38.588729999999998</v>
      </c>
      <c r="M25" s="14">
        <f t="shared" si="0"/>
        <v>3.5212382955061976</v>
      </c>
    </row>
    <row r="26" spans="1:13" s="13" customFormat="1" ht="15" customHeight="1" x14ac:dyDescent="0.2">
      <c r="A26" s="13" t="s">
        <v>159</v>
      </c>
      <c r="B26" s="14">
        <v>1483.3009999999999</v>
      </c>
      <c r="C26" s="14">
        <v>35.570140000000002</v>
      </c>
      <c r="D26" s="14">
        <v>35.472340000000003</v>
      </c>
      <c r="E26" s="13" t="s">
        <v>88</v>
      </c>
      <c r="F26" s="15">
        <v>24</v>
      </c>
      <c r="G26" s="14">
        <v>1483.3009999999999</v>
      </c>
      <c r="H26" s="14">
        <v>35.570140000000002</v>
      </c>
      <c r="I26" s="14">
        <v>35.472340000000003</v>
      </c>
      <c r="J26" s="14">
        <v>1458.8440000000001</v>
      </c>
      <c r="K26" s="14">
        <v>41.07611</v>
      </c>
      <c r="L26" s="14">
        <v>40.52628</v>
      </c>
      <c r="M26" s="14">
        <f t="shared" si="0"/>
        <v>-1.6764643786450013</v>
      </c>
    </row>
    <row r="27" spans="1:13" s="13" customFormat="1" ht="15" customHeight="1" x14ac:dyDescent="0.2">
      <c r="A27" s="13" t="s">
        <v>160</v>
      </c>
      <c r="B27" s="14">
        <v>1524.5260000000001</v>
      </c>
      <c r="C27" s="14">
        <v>43.505249999999997</v>
      </c>
      <c r="D27" s="14">
        <v>43.361499999999999</v>
      </c>
      <c r="E27" s="13" t="s">
        <v>88</v>
      </c>
      <c r="F27" s="15">
        <v>27</v>
      </c>
      <c r="G27" s="14">
        <v>1524.5260000000001</v>
      </c>
      <c r="H27" s="14">
        <v>43.505249999999997</v>
      </c>
      <c r="I27" s="14">
        <v>43.361499999999999</v>
      </c>
      <c r="J27" s="14">
        <v>1481.615</v>
      </c>
      <c r="K27" s="14">
        <v>59.358750000000001</v>
      </c>
      <c r="L27" s="14">
        <v>58.214700000000001</v>
      </c>
      <c r="M27" s="14">
        <f t="shared" si="0"/>
        <v>-2.8962314771381266</v>
      </c>
    </row>
    <row r="28" spans="1:13" s="13" customFormat="1" ht="15" customHeight="1" x14ac:dyDescent="0.2">
      <c r="A28" s="13" t="s">
        <v>161</v>
      </c>
      <c r="B28" s="14">
        <v>1658.566</v>
      </c>
      <c r="C28" s="14">
        <v>49.913409999999999</v>
      </c>
      <c r="D28" s="14">
        <v>49.095309999999998</v>
      </c>
      <c r="E28" s="13" t="s">
        <v>162</v>
      </c>
      <c r="F28" s="15">
        <v>30</v>
      </c>
      <c r="G28" s="14">
        <v>1709.279</v>
      </c>
      <c r="H28" s="14">
        <v>46.523589999999999</v>
      </c>
      <c r="I28" s="14">
        <v>46.356409999999997</v>
      </c>
      <c r="J28" s="14">
        <v>1658.566</v>
      </c>
      <c r="K28" s="14">
        <v>49.913409999999999</v>
      </c>
      <c r="L28" s="14">
        <v>49.095309999999998</v>
      </c>
      <c r="M28" s="14">
        <f t="shared" si="0"/>
        <v>-3.0576413600664649</v>
      </c>
    </row>
    <row r="29" spans="1:13" s="13" customFormat="1" ht="15" customHeight="1" x14ac:dyDescent="0.2">
      <c r="A29" s="13" t="s">
        <v>163</v>
      </c>
      <c r="B29" s="14">
        <v>1670.557</v>
      </c>
      <c r="C29" s="14">
        <v>51.366259999999997</v>
      </c>
      <c r="D29" s="14">
        <v>50.499420000000001</v>
      </c>
      <c r="E29" s="13" t="s">
        <v>162</v>
      </c>
      <c r="F29" s="15">
        <v>29</v>
      </c>
      <c r="G29" s="14">
        <v>1593.6369999999999</v>
      </c>
      <c r="H29" s="14">
        <v>40.462409999999998</v>
      </c>
      <c r="I29" s="14">
        <v>40.337029999999999</v>
      </c>
      <c r="J29" s="14">
        <v>1670.557</v>
      </c>
      <c r="K29" s="14">
        <v>51.366259999999997</v>
      </c>
      <c r="L29" s="14">
        <v>50.499420000000001</v>
      </c>
      <c r="M29" s="14">
        <f t="shared" si="0"/>
        <v>4.6044522874705907</v>
      </c>
    </row>
    <row r="30" spans="1:13" s="13" customFormat="1" ht="15" customHeight="1" x14ac:dyDescent="0.2">
      <c r="A30" s="13" t="s">
        <v>164</v>
      </c>
      <c r="B30" s="14">
        <v>2488.2249999999999</v>
      </c>
      <c r="C30" s="14">
        <v>50.03472</v>
      </c>
      <c r="D30" s="14">
        <v>49.182299999999998</v>
      </c>
      <c r="E30" s="13" t="s">
        <v>162</v>
      </c>
      <c r="F30" s="15">
        <v>18</v>
      </c>
      <c r="G30" s="14">
        <v>2380.2139999999999</v>
      </c>
      <c r="H30" s="14">
        <v>64.761949999999999</v>
      </c>
      <c r="I30" s="14">
        <v>64.437929999999994</v>
      </c>
      <c r="J30" s="14">
        <v>2488.2249999999999</v>
      </c>
      <c r="K30" s="14">
        <v>50.03472</v>
      </c>
      <c r="L30" s="14">
        <v>49.182299999999998</v>
      </c>
      <c r="M30" s="14">
        <f t="shared" si="0"/>
        <v>4.3408855710395953</v>
      </c>
    </row>
    <row r="31" spans="1:13" s="13" customFormat="1" ht="15" customHeight="1" x14ac:dyDescent="0.2">
      <c r="A31" s="13" t="s">
        <v>165</v>
      </c>
      <c r="B31" s="14">
        <v>2500.5279999999998</v>
      </c>
      <c r="C31" s="14">
        <v>41.539700000000003</v>
      </c>
      <c r="D31" s="14">
        <v>40.949750000000002</v>
      </c>
      <c r="E31" s="13" t="s">
        <v>162</v>
      </c>
      <c r="F31" s="15">
        <v>27</v>
      </c>
      <c r="G31" s="14">
        <v>2492.7579999999998</v>
      </c>
      <c r="H31" s="14">
        <v>63.770499999999998</v>
      </c>
      <c r="I31" s="14">
        <v>63.457439999999998</v>
      </c>
      <c r="J31" s="14">
        <v>2500.5279999999998</v>
      </c>
      <c r="K31" s="14">
        <v>41.539700000000003</v>
      </c>
      <c r="L31" s="14">
        <v>40.949750000000002</v>
      </c>
      <c r="M31" s="14">
        <f t="shared" si="0"/>
        <v>0.31073437290044276</v>
      </c>
    </row>
    <row r="32" spans="1:13" s="6" customFormat="1" ht="15" customHeight="1" x14ac:dyDescent="0.25">
      <c r="B32" s="7"/>
      <c r="C32" s="7"/>
      <c r="D32" s="7"/>
      <c r="G32" s="7"/>
      <c r="H32" s="7"/>
      <c r="I32" s="7"/>
      <c r="J32" s="7"/>
      <c r="K32" s="7"/>
      <c r="L32" s="7"/>
      <c r="M32"/>
    </row>
    <row r="33" spans="2:13" s="6" customFormat="1" ht="15" customHeight="1" x14ac:dyDescent="0.25">
      <c r="B33" s="7"/>
      <c r="C33" s="7"/>
      <c r="D33" s="7"/>
      <c r="G33" s="7"/>
      <c r="H33" s="7"/>
      <c r="I33" s="7"/>
      <c r="J33" s="7"/>
      <c r="K33" s="7"/>
      <c r="L33" s="7"/>
      <c r="M33"/>
    </row>
    <row r="34" spans="2:13" s="6" customFormat="1" ht="15" customHeight="1" x14ac:dyDescent="0.25">
      <c r="B34" s="7"/>
      <c r="C34" s="7"/>
      <c r="D34" s="7"/>
      <c r="G34" s="7"/>
      <c r="H34" s="7"/>
      <c r="I34" s="7"/>
      <c r="J34" s="7"/>
      <c r="K34" s="7"/>
      <c r="L34" s="7"/>
      <c r="M34"/>
    </row>
    <row r="35" spans="2:13" s="6" customFormat="1" ht="15" customHeight="1" x14ac:dyDescent="0.25">
      <c r="B35" s="7"/>
      <c r="C35" s="7"/>
      <c r="D35" s="7"/>
      <c r="G35" s="7"/>
      <c r="H35" s="7"/>
      <c r="I35" s="7"/>
      <c r="J35" s="7"/>
      <c r="K35" s="7"/>
      <c r="L35" s="7"/>
      <c r="M35"/>
    </row>
    <row r="36" spans="2:13" s="6" customFormat="1" ht="15" customHeight="1" x14ac:dyDescent="0.25">
      <c r="B36" s="7"/>
      <c r="C36" s="7"/>
      <c r="D36" s="7"/>
      <c r="G36" s="7"/>
      <c r="H36" s="7"/>
      <c r="I36" s="7"/>
      <c r="J36" s="7"/>
      <c r="K36" s="7"/>
      <c r="L36" s="7"/>
      <c r="M36"/>
    </row>
    <row r="37" spans="2:13" s="6" customFormat="1" ht="15" customHeight="1" x14ac:dyDescent="0.25">
      <c r="M37"/>
    </row>
    <row r="38" spans="2:13" s="6" customFormat="1" ht="15" customHeight="1" x14ac:dyDescent="0.25">
      <c r="M38"/>
    </row>
    <row r="39" spans="2:13" s="6" customFormat="1" ht="15" customHeight="1" x14ac:dyDescent="0.25">
      <c r="M39"/>
    </row>
    <row r="40" spans="2:13" s="6" customFormat="1" ht="15" customHeight="1" x14ac:dyDescent="0.25">
      <c r="M40"/>
    </row>
    <row r="41" spans="2:13" s="6" customFormat="1" ht="15" customHeight="1" x14ac:dyDescent="0.25">
      <c r="M41"/>
    </row>
    <row r="42" spans="2:13" s="6" customFormat="1" ht="15" customHeight="1" x14ac:dyDescent="0.25">
      <c r="M42"/>
    </row>
    <row r="43" spans="2:13" s="6" customFormat="1" ht="15" customHeight="1" x14ac:dyDescent="0.25">
      <c r="M43"/>
    </row>
    <row r="44" spans="2:13" s="6" customFormat="1" ht="15" customHeight="1" x14ac:dyDescent="0.25">
      <c r="M44"/>
    </row>
    <row r="45" spans="2:13" s="6" customFormat="1" ht="15" customHeight="1" x14ac:dyDescent="0.25">
      <c r="M45"/>
    </row>
    <row r="46" spans="2:13" s="6" customFormat="1" ht="15" customHeight="1" x14ac:dyDescent="0.25">
      <c r="K46"/>
      <c r="L46"/>
      <c r="M46"/>
    </row>
    <row r="47" spans="2:13" ht="15" customHeight="1" x14ac:dyDescent="0.25"/>
    <row r="48" spans="2:13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</sheetData>
  <mergeCells count="1">
    <mergeCell ref="G4:H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7B16F-0BF5-4158-9345-56928148EB9F}">
  <dimension ref="A1:KQ200"/>
  <sheetViews>
    <sheetView workbookViewId="0"/>
  </sheetViews>
  <sheetFormatPr defaultRowHeight="15" x14ac:dyDescent="0.25"/>
  <cols>
    <col min="1" max="2" width="18.28515625" customWidth="1"/>
    <col min="5" max="5" width="29" customWidth="1"/>
    <col min="6" max="6" width="11.28515625" customWidth="1"/>
    <col min="7" max="7" width="10.5703125" customWidth="1"/>
    <col min="8" max="8" width="16" customWidth="1"/>
    <col min="9" max="9" width="12.7109375" customWidth="1"/>
    <col min="82" max="82" width="10.85546875" customWidth="1"/>
  </cols>
  <sheetData>
    <row r="1" spans="1:303" s="1" customFormat="1" ht="15" customHeight="1" x14ac:dyDescent="0.2">
      <c r="A1" s="1" t="s">
        <v>0</v>
      </c>
      <c r="B1" s="2" t="s">
        <v>1</v>
      </c>
      <c r="C1" s="2"/>
      <c r="D1" s="2"/>
      <c r="F1" s="3"/>
      <c r="G1" s="3"/>
      <c r="J1" s="4"/>
      <c r="K1" s="4"/>
      <c r="L1" s="4"/>
      <c r="M1" s="4"/>
      <c r="N1" s="2"/>
      <c r="O1" s="4"/>
      <c r="P1" s="4"/>
      <c r="Q1" s="4"/>
      <c r="R1" s="4"/>
      <c r="S1" s="2"/>
      <c r="T1" s="4"/>
      <c r="U1" s="4"/>
      <c r="V1" s="4"/>
      <c r="W1" s="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4"/>
      <c r="AR1" s="4"/>
      <c r="AT1" s="4"/>
      <c r="AU1" s="4"/>
      <c r="AV1" s="4"/>
      <c r="AW1" s="4"/>
      <c r="AX1" s="2"/>
      <c r="AY1" s="4"/>
      <c r="AZ1" s="4"/>
      <c r="BA1" s="4"/>
      <c r="BB1" s="4"/>
      <c r="BC1" s="2"/>
      <c r="BD1" s="4"/>
      <c r="BE1" s="4"/>
      <c r="BF1" s="4"/>
      <c r="BG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4"/>
      <c r="CB1" s="4"/>
      <c r="CC1" s="4"/>
      <c r="CD1" s="4"/>
      <c r="CE1" s="4"/>
      <c r="CF1" s="4"/>
      <c r="CH1" s="2"/>
      <c r="CI1" s="2"/>
      <c r="CJ1" s="2"/>
      <c r="CK1" s="2"/>
      <c r="CL1" s="2"/>
      <c r="CM1" s="2"/>
      <c r="CN1" s="2"/>
      <c r="CO1" s="2"/>
      <c r="CQ1" s="2"/>
      <c r="CU1" s="2"/>
      <c r="CV1" s="2"/>
      <c r="CW1" s="2"/>
      <c r="CX1" s="2"/>
      <c r="CY1" s="2"/>
      <c r="CZ1" s="2"/>
      <c r="DA1" s="3"/>
      <c r="DB1" s="3"/>
      <c r="DC1" s="3"/>
      <c r="DD1" s="2"/>
      <c r="DE1" s="2"/>
      <c r="DF1" s="2"/>
      <c r="DI1" s="3"/>
      <c r="DJ1" s="3"/>
      <c r="DK1" s="3"/>
      <c r="DL1" s="3"/>
      <c r="DM1" s="3"/>
    </row>
    <row r="2" spans="1:303" s="1" customFormat="1" ht="15" customHeight="1" x14ac:dyDescent="0.2">
      <c r="A2" s="1" t="s">
        <v>2</v>
      </c>
      <c r="B2" s="1" t="s">
        <v>3</v>
      </c>
      <c r="C2" s="2"/>
      <c r="D2" s="2"/>
      <c r="F2" s="3"/>
      <c r="G2" s="3"/>
      <c r="J2" s="4"/>
      <c r="K2" s="4"/>
      <c r="L2" s="4"/>
      <c r="M2" s="4"/>
      <c r="N2" s="2"/>
      <c r="O2" s="4"/>
      <c r="P2" s="4"/>
      <c r="Q2" s="4"/>
      <c r="R2" s="4"/>
      <c r="S2" s="2"/>
      <c r="T2" s="4"/>
      <c r="U2" s="4"/>
      <c r="V2" s="4"/>
      <c r="W2" s="4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4"/>
      <c r="AR2" s="4"/>
      <c r="AT2" s="4"/>
      <c r="AU2" s="4"/>
      <c r="AV2" s="4"/>
      <c r="AW2" s="4"/>
      <c r="AX2" s="2"/>
      <c r="AY2" s="4"/>
      <c r="AZ2" s="4"/>
      <c r="BA2" s="4"/>
      <c r="BB2" s="4"/>
      <c r="BC2" s="2"/>
      <c r="BD2" s="4"/>
      <c r="BE2" s="4"/>
      <c r="BF2" s="4"/>
      <c r="BG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4"/>
      <c r="CB2" s="4"/>
      <c r="CC2" s="4"/>
      <c r="CD2" s="4"/>
      <c r="CE2" s="4"/>
      <c r="CF2" s="4"/>
      <c r="CH2" s="2"/>
      <c r="CI2" s="2"/>
      <c r="CJ2" s="2"/>
      <c r="CK2" s="2"/>
      <c r="CL2" s="2"/>
      <c r="CM2" s="2"/>
      <c r="CN2" s="2"/>
      <c r="CO2" s="2"/>
      <c r="CQ2" s="2"/>
      <c r="CU2" s="2"/>
      <c r="CV2" s="2"/>
      <c r="CW2" s="2"/>
      <c r="CX2" s="2"/>
      <c r="CY2" s="2"/>
      <c r="CZ2" s="2"/>
      <c r="DA2" s="3"/>
      <c r="DB2" s="3"/>
      <c r="DC2" s="3"/>
      <c r="DD2" s="2"/>
      <c r="DE2" s="2"/>
      <c r="DF2" s="2"/>
      <c r="DI2" s="3"/>
      <c r="DJ2" s="3"/>
      <c r="DK2" s="3"/>
      <c r="DL2" s="3"/>
      <c r="DM2" s="3"/>
    </row>
    <row r="3" spans="1:303" s="1" customFormat="1" ht="15" customHeight="1" x14ac:dyDescent="0.2">
      <c r="A3" s="1" t="s">
        <v>4</v>
      </c>
      <c r="B3" s="1" t="s">
        <v>5</v>
      </c>
      <c r="C3" s="2"/>
      <c r="D3" s="2"/>
      <c r="F3" s="3"/>
      <c r="G3" s="3"/>
      <c r="J3" s="4"/>
      <c r="K3" s="4"/>
      <c r="L3" s="4"/>
      <c r="M3" s="4"/>
      <c r="N3" s="2"/>
      <c r="O3" s="4"/>
      <c r="P3" s="4"/>
      <c r="Q3" s="4"/>
      <c r="R3" s="4"/>
      <c r="S3" s="2"/>
      <c r="T3" s="4"/>
      <c r="U3" s="4"/>
      <c r="V3" s="4"/>
      <c r="W3" s="4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4"/>
      <c r="AR3" s="4"/>
      <c r="AT3" s="4"/>
      <c r="AU3" s="4"/>
      <c r="AV3" s="4"/>
      <c r="AW3" s="4"/>
      <c r="AX3" s="2"/>
      <c r="AY3" s="4"/>
      <c r="AZ3" s="4"/>
      <c r="BA3" s="4"/>
      <c r="BB3" s="4"/>
      <c r="BC3" s="2"/>
      <c r="BD3" s="4"/>
      <c r="BE3" s="4"/>
      <c r="BF3" s="4"/>
      <c r="BG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4"/>
      <c r="CB3" s="4"/>
      <c r="CC3" s="4"/>
      <c r="CD3" s="4"/>
      <c r="CE3" s="4"/>
      <c r="CF3" s="4"/>
      <c r="CH3" s="2"/>
      <c r="CI3" s="2"/>
      <c r="CJ3" s="2"/>
      <c r="CK3" s="2"/>
      <c r="CL3" s="2"/>
      <c r="CM3" s="2"/>
      <c r="CN3" s="2"/>
      <c r="CO3" s="2"/>
      <c r="CQ3" s="2"/>
      <c r="CU3" s="2"/>
      <c r="CV3" s="2"/>
      <c r="CW3" s="2"/>
      <c r="CX3" s="2"/>
      <c r="CY3" s="2"/>
      <c r="CZ3" s="2"/>
      <c r="DA3" s="3"/>
      <c r="DB3" s="3"/>
      <c r="DC3" s="3"/>
      <c r="DD3" s="2"/>
      <c r="DE3" s="2"/>
      <c r="DF3" s="2"/>
      <c r="DI3" s="3"/>
      <c r="DJ3" s="3"/>
      <c r="DK3" s="3"/>
      <c r="DL3" s="3"/>
      <c r="DM3" s="3"/>
    </row>
    <row r="4" spans="1:303" s="1" customFormat="1" ht="15" customHeight="1" x14ac:dyDescent="0.2">
      <c r="A4" s="1" t="s">
        <v>76</v>
      </c>
      <c r="I4" s="1" t="s">
        <v>89</v>
      </c>
      <c r="O4" s="1" t="s">
        <v>90</v>
      </c>
      <c r="T4" s="1" t="s">
        <v>91</v>
      </c>
      <c r="X4" s="1" t="s">
        <v>92</v>
      </c>
      <c r="AN4" s="1" t="s">
        <v>93</v>
      </c>
      <c r="AS4" s="1" t="s">
        <v>94</v>
      </c>
      <c r="AY4" s="1" t="s">
        <v>95</v>
      </c>
      <c r="BD4" s="1" t="s">
        <v>96</v>
      </c>
      <c r="BH4" s="1" t="s">
        <v>97</v>
      </c>
      <c r="BX4" s="1" t="s">
        <v>98</v>
      </c>
      <c r="CC4" s="1" t="s">
        <v>99</v>
      </c>
      <c r="CG4" s="1" t="s">
        <v>100</v>
      </c>
      <c r="CO4" s="1" t="s">
        <v>101</v>
      </c>
      <c r="CW4" s="1" t="s">
        <v>102</v>
      </c>
      <c r="DA4" s="1" t="s">
        <v>103</v>
      </c>
    </row>
    <row r="5" spans="1:303" s="12" customFormat="1" ht="15" customHeight="1" x14ac:dyDescent="0.2">
      <c r="A5" s="1" t="s">
        <v>78</v>
      </c>
      <c r="B5" s="2" t="s">
        <v>79</v>
      </c>
      <c r="C5" s="2" t="s">
        <v>80</v>
      </c>
      <c r="D5" s="2" t="s">
        <v>81</v>
      </c>
      <c r="E5" s="1" t="s">
        <v>82</v>
      </c>
      <c r="F5" s="3" t="s">
        <v>83</v>
      </c>
      <c r="G5" s="3" t="s">
        <v>104</v>
      </c>
      <c r="H5" s="1" t="s">
        <v>105</v>
      </c>
      <c r="I5" s="1" t="s">
        <v>78</v>
      </c>
      <c r="J5" s="4" t="s">
        <v>106</v>
      </c>
      <c r="K5" s="4" t="s">
        <v>107</v>
      </c>
      <c r="L5" s="4" t="s">
        <v>108</v>
      </c>
      <c r="M5" s="4" t="s">
        <v>107</v>
      </c>
      <c r="N5" s="2" t="s">
        <v>109</v>
      </c>
      <c r="O5" s="4" t="s">
        <v>110</v>
      </c>
      <c r="P5" s="4" t="s">
        <v>107</v>
      </c>
      <c r="Q5" s="4" t="s">
        <v>111</v>
      </c>
      <c r="R5" s="4" t="s">
        <v>107</v>
      </c>
      <c r="S5" s="2" t="s">
        <v>109</v>
      </c>
      <c r="T5" s="4" t="s">
        <v>112</v>
      </c>
      <c r="U5" s="4" t="s">
        <v>107</v>
      </c>
      <c r="V5" s="4" t="s">
        <v>113</v>
      </c>
      <c r="W5" s="4" t="s">
        <v>107</v>
      </c>
      <c r="X5" s="1" t="s">
        <v>78</v>
      </c>
      <c r="Y5" s="2" t="s">
        <v>114</v>
      </c>
      <c r="Z5" s="2" t="s">
        <v>80</v>
      </c>
      <c r="AA5" s="2" t="s">
        <v>81</v>
      </c>
      <c r="AB5" s="2" t="s">
        <v>115</v>
      </c>
      <c r="AC5" s="2" t="s">
        <v>80</v>
      </c>
      <c r="AD5" s="2" t="s">
        <v>81</v>
      </c>
      <c r="AE5" s="2" t="s">
        <v>84</v>
      </c>
      <c r="AF5" s="2" t="s">
        <v>80</v>
      </c>
      <c r="AG5" s="2" t="s">
        <v>81</v>
      </c>
      <c r="AH5" s="2" t="s">
        <v>85</v>
      </c>
      <c r="AI5" s="2" t="s">
        <v>80</v>
      </c>
      <c r="AJ5" s="2" t="s">
        <v>81</v>
      </c>
      <c r="AK5" s="2" t="s">
        <v>116</v>
      </c>
      <c r="AL5" s="2" t="s">
        <v>80</v>
      </c>
      <c r="AM5" s="2" t="s">
        <v>81</v>
      </c>
      <c r="AN5" s="2" t="s">
        <v>117</v>
      </c>
      <c r="AO5" s="2" t="s">
        <v>80</v>
      </c>
      <c r="AP5" s="2" t="s">
        <v>81</v>
      </c>
      <c r="AQ5" s="4" t="s">
        <v>118</v>
      </c>
      <c r="AR5" s="4" t="s">
        <v>119</v>
      </c>
      <c r="AS5" s="1" t="s">
        <v>78</v>
      </c>
      <c r="AT5" s="4" t="s">
        <v>106</v>
      </c>
      <c r="AU5" s="4" t="s">
        <v>107</v>
      </c>
      <c r="AV5" s="4" t="s">
        <v>108</v>
      </c>
      <c r="AW5" s="4" t="s">
        <v>107</v>
      </c>
      <c r="AX5" s="2" t="s">
        <v>109</v>
      </c>
      <c r="AY5" s="4" t="s">
        <v>110</v>
      </c>
      <c r="AZ5" s="4" t="s">
        <v>107</v>
      </c>
      <c r="BA5" s="4" t="s">
        <v>111</v>
      </c>
      <c r="BB5" s="4" t="s">
        <v>107</v>
      </c>
      <c r="BC5" s="2" t="s">
        <v>109</v>
      </c>
      <c r="BD5" s="4" t="s">
        <v>112</v>
      </c>
      <c r="BE5" s="4" t="s">
        <v>107</v>
      </c>
      <c r="BF5" s="4" t="s">
        <v>113</v>
      </c>
      <c r="BG5" s="4" t="s">
        <v>107</v>
      </c>
      <c r="BH5" s="1" t="s">
        <v>78</v>
      </c>
      <c r="BI5" s="2" t="s">
        <v>114</v>
      </c>
      <c r="BJ5" s="2" t="s">
        <v>80</v>
      </c>
      <c r="BK5" s="2" t="s">
        <v>81</v>
      </c>
      <c r="BL5" s="2" t="s">
        <v>115</v>
      </c>
      <c r="BM5" s="2" t="s">
        <v>80</v>
      </c>
      <c r="BN5" s="2" t="s">
        <v>81</v>
      </c>
      <c r="BO5" s="2" t="s">
        <v>84</v>
      </c>
      <c r="BP5" s="2" t="s">
        <v>80</v>
      </c>
      <c r="BQ5" s="2" t="s">
        <v>81</v>
      </c>
      <c r="BR5" s="2" t="s">
        <v>85</v>
      </c>
      <c r="BS5" s="2" t="s">
        <v>80</v>
      </c>
      <c r="BT5" s="2" t="s">
        <v>81</v>
      </c>
      <c r="BU5" s="2" t="s">
        <v>116</v>
      </c>
      <c r="BV5" s="2" t="s">
        <v>80</v>
      </c>
      <c r="BW5" s="2" t="s">
        <v>81</v>
      </c>
      <c r="BX5" s="2" t="s">
        <v>117</v>
      </c>
      <c r="BY5" s="2" t="s">
        <v>80</v>
      </c>
      <c r="BZ5" s="2" t="s">
        <v>81</v>
      </c>
      <c r="CA5" s="4" t="s">
        <v>118</v>
      </c>
      <c r="CB5" s="4" t="s">
        <v>119</v>
      </c>
      <c r="CC5" s="4" t="s">
        <v>120</v>
      </c>
      <c r="CD5" s="4" t="s">
        <v>121</v>
      </c>
      <c r="CE5" s="4" t="s">
        <v>122</v>
      </c>
      <c r="CF5" s="4" t="s">
        <v>123</v>
      </c>
      <c r="CG5" s="1" t="s">
        <v>78</v>
      </c>
      <c r="CH5" s="2" t="s">
        <v>124</v>
      </c>
      <c r="CI5" s="2" t="s">
        <v>125</v>
      </c>
      <c r="CJ5" s="2" t="s">
        <v>126</v>
      </c>
      <c r="CK5" s="2" t="s">
        <v>127</v>
      </c>
      <c r="CL5" s="2" t="s">
        <v>128</v>
      </c>
      <c r="CM5" s="2" t="s">
        <v>129</v>
      </c>
      <c r="CN5" s="2" t="s">
        <v>130</v>
      </c>
      <c r="CO5" s="2" t="s">
        <v>131</v>
      </c>
      <c r="CP5" s="1" t="s">
        <v>132</v>
      </c>
      <c r="CQ5" s="2" t="s">
        <v>133</v>
      </c>
      <c r="CR5" s="1" t="s">
        <v>132</v>
      </c>
      <c r="CS5" s="1" t="s">
        <v>134</v>
      </c>
      <c r="CT5" s="1" t="s">
        <v>132</v>
      </c>
      <c r="CU5" s="2" t="s">
        <v>135</v>
      </c>
      <c r="CV5" s="2" t="s">
        <v>166</v>
      </c>
      <c r="CW5" s="2" t="s">
        <v>137</v>
      </c>
      <c r="CX5" s="2" t="s">
        <v>107</v>
      </c>
      <c r="CY5" s="2" t="s">
        <v>138</v>
      </c>
      <c r="CZ5" s="2" t="s">
        <v>107</v>
      </c>
      <c r="DA5" s="3" t="s">
        <v>139</v>
      </c>
      <c r="DB5" s="3" t="s">
        <v>140</v>
      </c>
      <c r="DC5" s="3" t="s">
        <v>141</v>
      </c>
      <c r="DD5" s="2" t="s">
        <v>142</v>
      </c>
      <c r="DE5" s="2" t="s">
        <v>143</v>
      </c>
      <c r="DF5" s="2" t="s">
        <v>144</v>
      </c>
      <c r="DG5" s="1"/>
      <c r="DH5" s="1"/>
      <c r="DI5" s="3"/>
      <c r="DJ5" s="3"/>
      <c r="DK5" s="3"/>
      <c r="DL5" s="3"/>
      <c r="DM5" s="3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</row>
    <row r="6" spans="1:303" s="13" customFormat="1" ht="15" customHeight="1" x14ac:dyDescent="0.2">
      <c r="A6" s="13" t="s">
        <v>32</v>
      </c>
      <c r="B6" s="14">
        <v>25.44303</v>
      </c>
      <c r="C6" s="14">
        <v>2.9090199999999999</v>
      </c>
      <c r="D6" s="14">
        <v>2.9083649999999999</v>
      </c>
      <c r="E6" s="13" t="s">
        <v>88</v>
      </c>
      <c r="F6" s="15">
        <v>6</v>
      </c>
      <c r="G6" s="15">
        <v>29</v>
      </c>
      <c r="H6" s="13" t="s">
        <v>145</v>
      </c>
      <c r="I6" s="13" t="s">
        <v>32</v>
      </c>
      <c r="J6" s="16">
        <v>3.002558E-2</v>
      </c>
      <c r="K6" s="16">
        <v>1.7128270000000001E-2</v>
      </c>
      <c r="L6" s="16">
        <v>3.9546449999999997E-3</v>
      </c>
      <c r="M6" s="16">
        <v>4.5291009999999998E-4</v>
      </c>
      <c r="N6" s="14">
        <v>6.3122090000000006E-2</v>
      </c>
      <c r="O6" s="16">
        <v>252.8672</v>
      </c>
      <c r="P6" s="16">
        <v>28.537839999999999</v>
      </c>
      <c r="Q6" s="16">
        <v>5.5065889999999999E-2</v>
      </c>
      <c r="R6" s="16">
        <v>3.1646769999999998E-2</v>
      </c>
      <c r="S6" s="14">
        <v>6.1108059999999999E-2</v>
      </c>
      <c r="T6" s="16">
        <v>2.99092E-2</v>
      </c>
      <c r="U6" s="16">
        <v>1.732382E-2</v>
      </c>
      <c r="V6" s="16">
        <v>1.6185259999999999E-3</v>
      </c>
      <c r="W6" s="16">
        <v>6.6742690000000003E-4</v>
      </c>
      <c r="X6" s="13" t="s">
        <v>32</v>
      </c>
      <c r="Y6" s="14">
        <v>29.924040000000002</v>
      </c>
      <c r="Z6" s="14">
        <v>17.151859999999999</v>
      </c>
      <c r="AA6" s="14">
        <v>17.00797</v>
      </c>
      <c r="AB6" s="14">
        <v>30.03875</v>
      </c>
      <c r="AC6" s="14">
        <v>16.95533</v>
      </c>
      <c r="AD6" s="14">
        <v>16.81493</v>
      </c>
      <c r="AE6" s="14">
        <v>25.44303</v>
      </c>
      <c r="AF6" s="14">
        <v>2.9090199999999999</v>
      </c>
      <c r="AG6" s="14">
        <v>2.9083649999999999</v>
      </c>
      <c r="AH6" s="14">
        <v>414.89949999999999</v>
      </c>
      <c r="AI6" s="14">
        <v>829.79909999999995</v>
      </c>
      <c r="AJ6" s="14">
        <v>1078.646</v>
      </c>
      <c r="AK6" s="14">
        <v>32.686999999999998</v>
      </c>
      <c r="AL6" s="14">
        <v>13.46869</v>
      </c>
      <c r="AM6" s="14">
        <v>13.46902</v>
      </c>
      <c r="AN6" s="14">
        <v>25.19436</v>
      </c>
      <c r="AO6" s="14">
        <v>8.7650670000000002</v>
      </c>
      <c r="AP6" s="14">
        <v>13.32816</v>
      </c>
      <c r="AQ6" s="16">
        <v>0.91717340000000003</v>
      </c>
      <c r="AR6" s="16">
        <v>0.163269</v>
      </c>
      <c r="AS6" s="13" t="s">
        <v>32</v>
      </c>
      <c r="AT6" s="16">
        <v>0.1347003</v>
      </c>
      <c r="AU6" s="16">
        <v>4.2974240000000002E-3</v>
      </c>
      <c r="AV6" s="16">
        <v>5.0946919999999996E-3</v>
      </c>
      <c r="AW6" s="16">
        <v>1.5029799999999999E-4</v>
      </c>
      <c r="AX6" s="14">
        <v>0.40920849999999998</v>
      </c>
      <c r="AY6" s="16">
        <v>196.28270000000001</v>
      </c>
      <c r="AZ6" s="16">
        <v>3.973462</v>
      </c>
      <c r="BA6" s="16">
        <v>0.19175610000000001</v>
      </c>
      <c r="BB6" s="16">
        <v>6.4112559999999997E-3</v>
      </c>
      <c r="BC6" s="14">
        <v>0.23982690000000001</v>
      </c>
      <c r="BD6" s="16">
        <v>0.13818540000000001</v>
      </c>
      <c r="BE6" s="16">
        <v>5.9009290000000001E-3</v>
      </c>
      <c r="BF6" s="16">
        <v>2.9086619999999998E-3</v>
      </c>
      <c r="BG6" s="16">
        <v>7.91566E-5</v>
      </c>
      <c r="BH6" s="13" t="s">
        <v>32</v>
      </c>
      <c r="BI6" s="14">
        <v>131.4264</v>
      </c>
      <c r="BJ6" s="14">
        <v>5.271236</v>
      </c>
      <c r="BK6" s="14">
        <v>5.2573949999999998</v>
      </c>
      <c r="BL6" s="14">
        <v>128.3125</v>
      </c>
      <c r="BM6" s="14">
        <v>3.8492479999999998</v>
      </c>
      <c r="BN6" s="14">
        <v>3.8417479999999999</v>
      </c>
      <c r="BO6" s="14">
        <v>32.758830000000003</v>
      </c>
      <c r="BP6" s="14">
        <v>0.96340250000000005</v>
      </c>
      <c r="BQ6" s="14">
        <v>0.96486119999999997</v>
      </c>
      <c r="BR6" s="14">
        <v>2757.2820000000002</v>
      </c>
      <c r="BS6" s="14">
        <v>55.445630000000001</v>
      </c>
      <c r="BT6" s="14">
        <v>54.389229999999998</v>
      </c>
      <c r="BU6" s="14">
        <v>58.705869999999997</v>
      </c>
      <c r="BV6" s="14">
        <v>1.5952869999999999</v>
      </c>
      <c r="BW6" s="14">
        <v>1.5952170000000001</v>
      </c>
      <c r="BX6" s="14">
        <v>27.307320000000001</v>
      </c>
      <c r="BY6" s="14">
        <v>2.2108560000000002</v>
      </c>
      <c r="BZ6" s="14">
        <v>2.7317520000000002</v>
      </c>
      <c r="CA6" s="16">
        <v>0.91717340000000003</v>
      </c>
      <c r="CB6" s="16">
        <v>0.79763790000000001</v>
      </c>
      <c r="CC6" s="16">
        <v>6.011139</v>
      </c>
      <c r="CD6" s="16">
        <v>120.41160000000001</v>
      </c>
      <c r="CE6" s="16">
        <v>1.5475890000000001E-2</v>
      </c>
      <c r="CF6" s="16">
        <v>0</v>
      </c>
      <c r="CG6" s="13" t="s">
        <v>32</v>
      </c>
      <c r="CH6" s="14">
        <v>0</v>
      </c>
      <c r="CI6" s="14">
        <v>0.64385210000000004</v>
      </c>
      <c r="CJ6" s="14">
        <v>0.24010100000000001</v>
      </c>
      <c r="CK6" s="14">
        <v>0.69790399999999997</v>
      </c>
      <c r="CL6" s="14">
        <v>0</v>
      </c>
      <c r="CM6" s="14">
        <v>0</v>
      </c>
      <c r="CN6" s="14">
        <v>0</v>
      </c>
      <c r="CO6" s="14">
        <v>2.163941E-3</v>
      </c>
      <c r="CP6" s="13" t="s">
        <v>147</v>
      </c>
      <c r="CQ6" s="14">
        <v>1</v>
      </c>
      <c r="CR6" s="13" t="s">
        <v>146</v>
      </c>
      <c r="CS6" s="13">
        <v>1</v>
      </c>
      <c r="CT6" s="13" t="s">
        <v>146</v>
      </c>
      <c r="CU6" s="14">
        <v>1.2316320000000001</v>
      </c>
      <c r="CV6" s="14">
        <v>0</v>
      </c>
      <c r="CW6" s="14">
        <v>26.355</v>
      </c>
      <c r="CX6" s="14">
        <v>1.709372E-2</v>
      </c>
      <c r="CY6" s="14">
        <v>0</v>
      </c>
      <c r="CZ6" s="14">
        <v>0</v>
      </c>
      <c r="DA6" s="15">
        <v>277.0086</v>
      </c>
      <c r="DB6" s="15">
        <v>99.649900000000002</v>
      </c>
      <c r="DC6" s="15">
        <v>0</v>
      </c>
      <c r="DD6" s="14">
        <v>2.7798180000000001</v>
      </c>
      <c r="DE6" s="14">
        <v>2.0740660000000001E-2</v>
      </c>
      <c r="DF6" s="14">
        <v>9.2921400000000008E-3</v>
      </c>
      <c r="DI6" s="15"/>
      <c r="DJ6" s="15"/>
      <c r="DK6" s="15"/>
      <c r="DL6" s="15"/>
      <c r="DM6" s="15"/>
    </row>
    <row r="7" spans="1:303" s="13" customFormat="1" ht="15" customHeight="1" x14ac:dyDescent="0.2">
      <c r="A7" s="13" t="s">
        <v>33</v>
      </c>
      <c r="B7" s="14">
        <v>26.300270000000001</v>
      </c>
      <c r="C7" s="14">
        <v>1.00264</v>
      </c>
      <c r="D7" s="14">
        <v>1.0025599999999999</v>
      </c>
      <c r="E7" s="13" t="s">
        <v>88</v>
      </c>
      <c r="F7" s="15">
        <v>19</v>
      </c>
      <c r="G7" s="15">
        <v>29</v>
      </c>
      <c r="H7" s="13" t="s">
        <v>145</v>
      </c>
      <c r="I7" s="13" t="s">
        <v>33</v>
      </c>
      <c r="J7" s="16">
        <v>2.710396E-2</v>
      </c>
      <c r="K7" s="16">
        <v>3.2167480000000002E-3</v>
      </c>
      <c r="L7" s="16">
        <v>4.0881759999999998E-3</v>
      </c>
      <c r="M7" s="16">
        <v>1.5616800000000001E-4</v>
      </c>
      <c r="N7" s="14">
        <v>4.9091990000000002E-2</v>
      </c>
      <c r="O7" s="16">
        <v>244.6079</v>
      </c>
      <c r="P7" s="16">
        <v>7.6861839999999999</v>
      </c>
      <c r="Q7" s="16">
        <v>4.8084149999999999E-2</v>
      </c>
      <c r="R7" s="16">
        <v>5.9085780000000003E-3</v>
      </c>
      <c r="S7" s="14">
        <v>-3.584009E-3</v>
      </c>
      <c r="T7" s="16">
        <v>2.718549E-2</v>
      </c>
      <c r="U7" s="16">
        <v>3.342636E-3</v>
      </c>
      <c r="V7" s="16">
        <v>1.563928E-3</v>
      </c>
      <c r="W7" s="16">
        <v>6.0810090000000002E-5</v>
      </c>
      <c r="X7" s="13" t="s">
        <v>33</v>
      </c>
      <c r="Y7" s="14">
        <v>27.23509</v>
      </c>
      <c r="Z7" s="14">
        <v>3.3069139999999999</v>
      </c>
      <c r="AA7" s="14">
        <v>3.3015349999999999</v>
      </c>
      <c r="AB7" s="14">
        <v>27.154599999999999</v>
      </c>
      <c r="AC7" s="14">
        <v>3.1827640000000001</v>
      </c>
      <c r="AD7" s="14">
        <v>3.1775479999999998</v>
      </c>
      <c r="AE7" s="14">
        <v>26.300270000000001</v>
      </c>
      <c r="AF7" s="14">
        <v>1.00264</v>
      </c>
      <c r="AG7" s="14">
        <v>1.0025599999999999</v>
      </c>
      <c r="AH7" s="14">
        <v>103.4114</v>
      </c>
      <c r="AI7" s="14">
        <v>206.8227</v>
      </c>
      <c r="AJ7" s="14">
        <v>278.30959999999999</v>
      </c>
      <c r="AK7" s="14">
        <v>31.58522</v>
      </c>
      <c r="AL7" s="14">
        <v>1.2269330000000001</v>
      </c>
      <c r="AM7" s="14">
        <v>1.2268950000000001</v>
      </c>
      <c r="AN7" s="14">
        <v>26.25441</v>
      </c>
      <c r="AO7" s="14">
        <v>1.2839799999999999</v>
      </c>
      <c r="AP7" s="14">
        <v>4.4389310000000002</v>
      </c>
      <c r="AQ7" s="16">
        <v>0.91717340000000003</v>
      </c>
      <c r="AR7" s="16">
        <v>3.3569340000000003E-2</v>
      </c>
      <c r="AS7" s="13" t="s">
        <v>33</v>
      </c>
      <c r="AT7" s="16">
        <v>2.7831399999999999E-2</v>
      </c>
      <c r="AU7" s="16">
        <v>2.5409339999999999E-3</v>
      </c>
      <c r="AV7" s="16">
        <v>4.1278979999999996E-3</v>
      </c>
      <c r="AW7" s="16">
        <v>1.356935E-4</v>
      </c>
      <c r="AX7" s="14">
        <v>7.1862319999999993E-2</v>
      </c>
      <c r="AY7" s="16">
        <v>242.25399999999999</v>
      </c>
      <c r="AZ7" s="16">
        <v>5.9149820000000002</v>
      </c>
      <c r="BA7" s="16">
        <v>4.8899539999999998E-2</v>
      </c>
      <c r="BB7" s="16">
        <v>4.6350109999999996E-3</v>
      </c>
      <c r="BC7" s="14">
        <v>-1.1907060000000001E-2</v>
      </c>
      <c r="BD7" s="16">
        <v>2.8024440000000001E-2</v>
      </c>
      <c r="BE7" s="16">
        <v>2.6771920000000001E-3</v>
      </c>
      <c r="BF7" s="16">
        <v>1.5195440000000001E-3</v>
      </c>
      <c r="BG7" s="16">
        <v>4.897367E-5</v>
      </c>
      <c r="BH7" s="13" t="s">
        <v>33</v>
      </c>
      <c r="BI7" s="14">
        <v>28.064109999999999</v>
      </c>
      <c r="BJ7" s="14">
        <v>2.646004</v>
      </c>
      <c r="BK7" s="14">
        <v>2.6425619999999999</v>
      </c>
      <c r="BL7" s="14">
        <v>27.873460000000001</v>
      </c>
      <c r="BM7" s="14">
        <v>2.511841</v>
      </c>
      <c r="BN7" s="14">
        <v>2.5085060000000001</v>
      </c>
      <c r="BO7" s="14">
        <v>26.555129999999998</v>
      </c>
      <c r="BP7" s="14">
        <v>0.87095630000000002</v>
      </c>
      <c r="BQ7" s="14">
        <v>0.87089689999999997</v>
      </c>
      <c r="BR7" s="14">
        <v>143.0171</v>
      </c>
      <c r="BS7" s="14">
        <v>230.33019999999999</v>
      </c>
      <c r="BT7" s="14">
        <v>215.18680000000001</v>
      </c>
      <c r="BU7" s="14">
        <v>30.690270000000002</v>
      </c>
      <c r="BV7" s="14">
        <v>0.99121040000000005</v>
      </c>
      <c r="BW7" s="14">
        <v>0.98637359999999996</v>
      </c>
      <c r="BX7" s="14">
        <v>26.48348</v>
      </c>
      <c r="BY7" s="14">
        <v>1.018653</v>
      </c>
      <c r="BZ7" s="14">
        <v>3.5510890000000002</v>
      </c>
      <c r="CA7" s="16">
        <v>0.91717340000000003</v>
      </c>
      <c r="CB7" s="16">
        <v>5.0537110000000003E-2</v>
      </c>
      <c r="CC7" s="16">
        <v>6.0288199999999996</v>
      </c>
      <c r="CD7" s="16">
        <v>157.23099999999999</v>
      </c>
      <c r="CE7" s="16">
        <v>1.550115E-2</v>
      </c>
      <c r="CF7" s="16">
        <v>0</v>
      </c>
      <c r="CG7" s="13" t="s">
        <v>33</v>
      </c>
      <c r="CH7" s="14">
        <v>0</v>
      </c>
      <c r="CI7" s="14">
        <v>0.70676740000000005</v>
      </c>
      <c r="CJ7" s="14">
        <v>1.5718700000000001</v>
      </c>
      <c r="CK7" s="14">
        <v>1.2401249999999999</v>
      </c>
      <c r="CL7" s="14">
        <v>0</v>
      </c>
      <c r="CM7" s="14">
        <v>0</v>
      </c>
      <c r="CN7" s="14">
        <v>0</v>
      </c>
      <c r="CO7" s="14">
        <v>0</v>
      </c>
      <c r="CQ7" s="14">
        <v>1</v>
      </c>
      <c r="CR7" s="13" t="s">
        <v>146</v>
      </c>
      <c r="CS7" s="13">
        <v>1</v>
      </c>
      <c r="CT7" s="13" t="s">
        <v>146</v>
      </c>
      <c r="CU7" s="14">
        <v>1.490683</v>
      </c>
      <c r="CV7" s="14">
        <v>0</v>
      </c>
      <c r="CW7" s="14">
        <v>26.25</v>
      </c>
      <c r="CX7" s="14">
        <v>2.9606629999999998E-2</v>
      </c>
      <c r="CY7" s="14">
        <v>0</v>
      </c>
      <c r="CZ7" s="14">
        <v>0</v>
      </c>
      <c r="DA7" s="15">
        <v>174.9333</v>
      </c>
      <c r="DB7" s="15">
        <v>122.3549</v>
      </c>
      <c r="DC7" s="15">
        <v>0</v>
      </c>
      <c r="DD7" s="14">
        <v>1.429721</v>
      </c>
      <c r="DE7" s="14">
        <v>1.35403E-2</v>
      </c>
      <c r="DF7" s="14">
        <v>1.067159E-2</v>
      </c>
      <c r="DI7" s="15"/>
      <c r="DJ7" s="15"/>
      <c r="DK7" s="15"/>
      <c r="DL7" s="15"/>
      <c r="DM7" s="15"/>
    </row>
    <row r="8" spans="1:303" s="13" customFormat="1" ht="15" customHeight="1" x14ac:dyDescent="0.2">
      <c r="A8" s="13" t="s">
        <v>34</v>
      </c>
      <c r="B8" s="14">
        <v>26.890329999999999</v>
      </c>
      <c r="C8" s="14">
        <v>1.005611</v>
      </c>
      <c r="D8" s="14">
        <v>1.005528</v>
      </c>
      <c r="E8" s="13" t="s">
        <v>88</v>
      </c>
      <c r="F8" s="15">
        <v>16</v>
      </c>
      <c r="G8" s="15">
        <v>30</v>
      </c>
      <c r="H8" s="13" t="s">
        <v>145</v>
      </c>
      <c r="I8" s="13" t="s">
        <v>34</v>
      </c>
      <c r="J8" s="16">
        <v>2.6855239999999999E-2</v>
      </c>
      <c r="K8" s="16">
        <v>3.931688E-3</v>
      </c>
      <c r="L8" s="16">
        <v>4.1800769999999999E-3</v>
      </c>
      <c r="M8" s="16">
        <v>1.5657830000000001E-4</v>
      </c>
      <c r="N8" s="14">
        <v>4.8424179999999997E-2</v>
      </c>
      <c r="O8" s="16">
        <v>239.23</v>
      </c>
      <c r="P8" s="16">
        <v>7.2007500000000002</v>
      </c>
      <c r="Q8" s="16">
        <v>4.6595449999999997E-2</v>
      </c>
      <c r="R8" s="16">
        <v>6.9590959999999997E-3</v>
      </c>
      <c r="S8" s="14">
        <v>3.8564329999999998E-3</v>
      </c>
      <c r="T8" s="16">
        <v>2.6696339999999999E-2</v>
      </c>
      <c r="U8" s="16">
        <v>4.0371060000000004E-3</v>
      </c>
      <c r="V8" s="16">
        <v>1.407576E-3</v>
      </c>
      <c r="W8" s="16">
        <v>1.2328130000000001E-4</v>
      </c>
      <c r="X8" s="13" t="s">
        <v>34</v>
      </c>
      <c r="Y8" s="14">
        <v>26.751480000000001</v>
      </c>
      <c r="Z8" s="14">
        <v>3.9965850000000001</v>
      </c>
      <c r="AA8" s="14">
        <v>3.9887380000000001</v>
      </c>
      <c r="AB8" s="14">
        <v>26.908619999999999</v>
      </c>
      <c r="AC8" s="14">
        <v>3.891559</v>
      </c>
      <c r="AD8" s="14">
        <v>3.8841199999999998</v>
      </c>
      <c r="AE8" s="14">
        <v>26.890329999999999</v>
      </c>
      <c r="AF8" s="14">
        <v>1.005611</v>
      </c>
      <c r="AG8" s="14">
        <v>1.005528</v>
      </c>
      <c r="AH8" s="14">
        <v>28.542339999999999</v>
      </c>
      <c r="AI8" s="14">
        <v>57.084670000000003</v>
      </c>
      <c r="AJ8" s="14">
        <v>339.86700000000002</v>
      </c>
      <c r="AK8" s="14">
        <v>28.431080000000001</v>
      </c>
      <c r="AL8" s="14">
        <v>2.4879720000000001</v>
      </c>
      <c r="AM8" s="14">
        <v>2.4878200000000001</v>
      </c>
      <c r="AN8" s="14">
        <v>26.88927</v>
      </c>
      <c r="AO8" s="14">
        <v>1.6503699999999999</v>
      </c>
      <c r="AP8" s="14">
        <v>4.2558980000000002</v>
      </c>
      <c r="AQ8" s="16">
        <v>0.91717340000000003</v>
      </c>
      <c r="AR8" s="16">
        <v>7.3242190000000001E-4</v>
      </c>
      <c r="AS8" s="13" t="s">
        <v>34</v>
      </c>
      <c r="AT8" s="16">
        <v>2.8113659999999999E-2</v>
      </c>
      <c r="AU8" s="16">
        <v>2.6895869999999998E-3</v>
      </c>
      <c r="AV8" s="16">
        <v>4.0943450000000001E-3</v>
      </c>
      <c r="AW8" s="16">
        <v>1.246408E-4</v>
      </c>
      <c r="AX8" s="14">
        <v>7.6643939999999994E-2</v>
      </c>
      <c r="AY8" s="16">
        <v>244.23929999999999</v>
      </c>
      <c r="AZ8" s="16">
        <v>5.1148470000000001</v>
      </c>
      <c r="BA8" s="16">
        <v>4.9800270000000001E-2</v>
      </c>
      <c r="BB8" s="16">
        <v>4.8877210000000003E-3</v>
      </c>
      <c r="BC8" s="14">
        <v>-1.041515E-2</v>
      </c>
      <c r="BD8" s="16">
        <v>2.7988820000000001E-2</v>
      </c>
      <c r="BE8" s="16">
        <v>2.8009549999999999E-3</v>
      </c>
      <c r="BF8" s="16">
        <v>1.405927E-3</v>
      </c>
      <c r="BG8" s="16">
        <v>8.2753050000000002E-5</v>
      </c>
      <c r="BH8" s="13" t="s">
        <v>34</v>
      </c>
      <c r="BI8" s="14">
        <v>28.0289</v>
      </c>
      <c r="BJ8" s="14">
        <v>2.768481</v>
      </c>
      <c r="BK8" s="14">
        <v>2.7647119999999998</v>
      </c>
      <c r="BL8" s="14">
        <v>28.152180000000001</v>
      </c>
      <c r="BM8" s="14">
        <v>2.6577989999999998</v>
      </c>
      <c r="BN8" s="14">
        <v>2.6545610000000002</v>
      </c>
      <c r="BO8" s="14">
        <v>26.340070000000001</v>
      </c>
      <c r="BP8" s="14">
        <v>0.80056819999999995</v>
      </c>
      <c r="BQ8" s="14">
        <v>0.80052080000000003</v>
      </c>
      <c r="BR8" s="14">
        <v>185.68170000000001</v>
      </c>
      <c r="BS8" s="14">
        <v>236.88800000000001</v>
      </c>
      <c r="BT8" s="14">
        <v>220.85640000000001</v>
      </c>
      <c r="BU8" s="14">
        <v>28.397400000000001</v>
      </c>
      <c r="BV8" s="14">
        <v>1.669861</v>
      </c>
      <c r="BW8" s="14">
        <v>1.6697949999999999</v>
      </c>
      <c r="BX8" s="14">
        <v>26.242049999999999</v>
      </c>
      <c r="BY8" s="14">
        <v>1.113386</v>
      </c>
      <c r="BZ8" s="14">
        <v>3.0615830000000002</v>
      </c>
      <c r="CA8" s="16">
        <v>0.91717340000000003</v>
      </c>
      <c r="CB8" s="16">
        <v>6.8725590000000003E-2</v>
      </c>
      <c r="CC8" s="16">
        <v>6.0288199999999996</v>
      </c>
      <c r="CD8" s="16">
        <v>157.23099999999999</v>
      </c>
      <c r="CE8" s="16">
        <v>1.550115E-2</v>
      </c>
      <c r="CF8" s="16">
        <v>0</v>
      </c>
      <c r="CG8" s="13" t="s">
        <v>34</v>
      </c>
      <c r="CH8" s="14">
        <v>0</v>
      </c>
      <c r="CI8" s="14">
        <v>0.7256224</v>
      </c>
      <c r="CJ8" s="14">
        <v>1.7918970000000001</v>
      </c>
      <c r="CK8" s="14">
        <v>0.65195119999999995</v>
      </c>
      <c r="CL8" s="14">
        <v>0</v>
      </c>
      <c r="CM8" s="14">
        <v>0</v>
      </c>
      <c r="CN8" s="14">
        <v>0</v>
      </c>
      <c r="CO8" s="14">
        <v>7.1125090000000004E-3</v>
      </c>
      <c r="CP8" s="13" t="s">
        <v>147</v>
      </c>
      <c r="CQ8" s="14">
        <v>1</v>
      </c>
      <c r="CR8" s="13" t="s">
        <v>146</v>
      </c>
      <c r="CS8" s="13">
        <v>1</v>
      </c>
      <c r="CT8" s="13" t="s">
        <v>148</v>
      </c>
      <c r="CU8" s="14">
        <v>2.0750920000000002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5">
        <v>148.07419999999999</v>
      </c>
      <c r="DB8" s="15">
        <v>94.105189999999993</v>
      </c>
      <c r="DC8" s="15">
        <v>0</v>
      </c>
      <c r="DD8" s="14">
        <v>1.5734969999999999</v>
      </c>
      <c r="DE8" s="14">
        <v>1.1719139999999999E-2</v>
      </c>
      <c r="DF8" s="14">
        <v>9.7521220000000002E-3</v>
      </c>
      <c r="DI8" s="15"/>
      <c r="DJ8" s="15"/>
      <c r="DK8" s="15"/>
      <c r="DL8" s="15"/>
      <c r="DM8" s="15"/>
    </row>
    <row r="9" spans="1:303" s="13" customFormat="1" ht="15" customHeight="1" x14ac:dyDescent="0.2">
      <c r="A9" s="13" t="s">
        <v>35</v>
      </c>
      <c r="B9" s="14">
        <v>518.45039999999995</v>
      </c>
      <c r="C9" s="14">
        <v>11.53641</v>
      </c>
      <c r="D9" s="14">
        <v>11.5274</v>
      </c>
      <c r="E9" s="13" t="s">
        <v>88</v>
      </c>
      <c r="F9" s="15">
        <v>28</v>
      </c>
      <c r="G9" s="15">
        <v>29</v>
      </c>
      <c r="H9" s="13" t="s">
        <v>145</v>
      </c>
      <c r="I9" s="13" t="s">
        <v>35</v>
      </c>
      <c r="J9" s="16">
        <v>0.68483479999999997</v>
      </c>
      <c r="K9" s="16">
        <v>1.7784350000000001E-2</v>
      </c>
      <c r="L9" s="16">
        <v>8.3747199999999994E-2</v>
      </c>
      <c r="M9" s="16">
        <v>1.938637E-3</v>
      </c>
      <c r="N9" s="14">
        <v>0.31594369999999999</v>
      </c>
      <c r="O9" s="16">
        <v>11.9407</v>
      </c>
      <c r="P9" s="16">
        <v>9.9771730000000003E-2</v>
      </c>
      <c r="Q9" s="16">
        <v>5.9308130000000001E-2</v>
      </c>
      <c r="R9" s="16">
        <v>1.7090479999999999E-3</v>
      </c>
      <c r="S9" s="14">
        <v>-0.19860800000000001</v>
      </c>
      <c r="T9" s="16">
        <v>0.68158430000000003</v>
      </c>
      <c r="U9" s="16">
        <v>2.4443920000000001E-2</v>
      </c>
      <c r="V9" s="16">
        <v>2.8110309999999999E-2</v>
      </c>
      <c r="W9" s="16">
        <v>3.8477329999999998E-4</v>
      </c>
      <c r="X9" s="13" t="s">
        <v>35</v>
      </c>
      <c r="Y9" s="14">
        <v>527.73159999999996</v>
      </c>
      <c r="Z9" s="14">
        <v>14.81387</v>
      </c>
      <c r="AA9" s="14">
        <v>14.706289999999999</v>
      </c>
      <c r="AB9" s="14">
        <v>529.69240000000002</v>
      </c>
      <c r="AC9" s="14">
        <v>10.74629</v>
      </c>
      <c r="AD9" s="14">
        <v>10.68976</v>
      </c>
      <c r="AE9" s="14">
        <v>518.45039999999995</v>
      </c>
      <c r="AF9" s="14">
        <v>11.53641</v>
      </c>
      <c r="AG9" s="14">
        <v>11.5274</v>
      </c>
      <c r="AH9" s="14">
        <v>578.42579999999998</v>
      </c>
      <c r="AI9" s="14">
        <v>63.240699999999997</v>
      </c>
      <c r="AJ9" s="14">
        <v>62.00806</v>
      </c>
      <c r="AK9" s="14">
        <v>560.3297</v>
      </c>
      <c r="AL9" s="14">
        <v>7.5657899999999998</v>
      </c>
      <c r="AM9" s="14">
        <v>7.5644679999999997</v>
      </c>
      <c r="AN9" s="14">
        <v>517.50559999999996</v>
      </c>
      <c r="AO9" s="14">
        <v>10.179970000000001</v>
      </c>
      <c r="AP9" s="14">
        <v>22.177350000000001</v>
      </c>
      <c r="AQ9" s="16">
        <v>0.91717340000000003</v>
      </c>
      <c r="AR9" s="16">
        <v>2.9350279999999999E-2</v>
      </c>
      <c r="AS9" s="13" t="s">
        <v>35</v>
      </c>
      <c r="AT9" s="16">
        <v>0.68284509999999998</v>
      </c>
      <c r="AU9" s="16">
        <v>1.7435289999999999E-2</v>
      </c>
      <c r="AV9" s="16">
        <v>8.3105639999999995E-2</v>
      </c>
      <c r="AW9" s="16">
        <v>1.9287869999999999E-3</v>
      </c>
      <c r="AX9" s="14">
        <v>0.32582660000000002</v>
      </c>
      <c r="AY9" s="16">
        <v>12.03288</v>
      </c>
      <c r="AZ9" s="16">
        <v>9.8661670000000007E-2</v>
      </c>
      <c r="BA9" s="16">
        <v>5.9592340000000001E-2</v>
      </c>
      <c r="BB9" s="16">
        <v>1.690188E-3</v>
      </c>
      <c r="BC9" s="14">
        <v>-0.20360729999999999</v>
      </c>
      <c r="BD9" s="16">
        <v>0.68098689999999995</v>
      </c>
      <c r="BE9" s="16">
        <v>2.4149179999999999E-2</v>
      </c>
      <c r="BF9" s="16">
        <v>2.8089099999999999E-2</v>
      </c>
      <c r="BG9" s="16">
        <v>3.8128000000000001E-4</v>
      </c>
      <c r="BH9" s="13" t="s">
        <v>35</v>
      </c>
      <c r="BI9" s="14">
        <v>527.37070000000006</v>
      </c>
      <c r="BJ9" s="14">
        <v>14.639709999999999</v>
      </c>
      <c r="BK9" s="14">
        <v>14.534929999999999</v>
      </c>
      <c r="BL9" s="14">
        <v>528.49260000000004</v>
      </c>
      <c r="BM9" s="14">
        <v>10.54748</v>
      </c>
      <c r="BN9" s="14">
        <v>10.492699999999999</v>
      </c>
      <c r="BO9" s="14">
        <v>514.63369999999998</v>
      </c>
      <c r="BP9" s="14">
        <v>11.48494</v>
      </c>
      <c r="BQ9" s="14">
        <v>11.47476</v>
      </c>
      <c r="BR9" s="14">
        <v>588.80460000000005</v>
      </c>
      <c r="BS9" s="14">
        <v>62.125160000000001</v>
      </c>
      <c r="BT9" s="14">
        <v>60.934629999999999</v>
      </c>
      <c r="BU9" s="14">
        <v>559.91250000000002</v>
      </c>
      <c r="BV9" s="14">
        <v>7.4957250000000002</v>
      </c>
      <c r="BW9" s="14">
        <v>7.4989140000000001</v>
      </c>
      <c r="BX9" s="14">
        <v>513.46990000000005</v>
      </c>
      <c r="BY9" s="14">
        <v>9.9079510000000006</v>
      </c>
      <c r="BZ9" s="14">
        <v>21.610299999999999</v>
      </c>
      <c r="CA9" s="16">
        <v>0.91717340000000003</v>
      </c>
      <c r="CB9" s="16">
        <v>3.619385E-2</v>
      </c>
      <c r="CC9" s="16">
        <v>6.0288199999999996</v>
      </c>
      <c r="CD9" s="16">
        <v>157.23099999999999</v>
      </c>
      <c r="CE9" s="16">
        <v>1.550115E-2</v>
      </c>
      <c r="CF9" s="16">
        <v>0</v>
      </c>
      <c r="CG9" s="13" t="s">
        <v>35</v>
      </c>
      <c r="CH9" s="14">
        <v>0</v>
      </c>
      <c r="CI9" s="14">
        <v>0.77571579999999996</v>
      </c>
      <c r="CJ9" s="14">
        <v>0.7937111</v>
      </c>
      <c r="CK9" s="14">
        <v>0.85121069999999999</v>
      </c>
      <c r="CL9" s="14">
        <v>0</v>
      </c>
      <c r="CM9" s="14">
        <v>0</v>
      </c>
      <c r="CN9" s="14">
        <v>0</v>
      </c>
      <c r="CO9" s="14">
        <v>1.1595689999999999E-4</v>
      </c>
      <c r="CP9" s="13" t="s">
        <v>146</v>
      </c>
      <c r="CQ9" s="14">
        <v>1</v>
      </c>
      <c r="CR9" s="13" t="s">
        <v>146</v>
      </c>
      <c r="CS9" s="13">
        <v>1</v>
      </c>
      <c r="CT9" s="13" t="s">
        <v>146</v>
      </c>
      <c r="CU9" s="14">
        <v>1.76196</v>
      </c>
      <c r="CV9" s="14">
        <v>0</v>
      </c>
      <c r="CW9" s="14">
        <v>504.005</v>
      </c>
      <c r="CX9" s="14">
        <v>11.301080000000001</v>
      </c>
      <c r="CY9" s="14">
        <v>2406.35</v>
      </c>
      <c r="CZ9" s="14">
        <v>76.265119999999996</v>
      </c>
      <c r="DA9" s="15">
        <v>178.25110000000001</v>
      </c>
      <c r="DB9" s="15">
        <v>368.86700000000002</v>
      </c>
      <c r="DC9" s="15">
        <v>0</v>
      </c>
      <c r="DD9" s="14">
        <v>0.48323959999999999</v>
      </c>
      <c r="DE9" s="14">
        <v>0.29218260000000001</v>
      </c>
      <c r="DF9" s="14">
        <v>0.27886470000000002</v>
      </c>
      <c r="DI9" s="15"/>
      <c r="DJ9" s="15"/>
      <c r="DK9" s="15"/>
      <c r="DL9" s="15"/>
      <c r="DM9" s="15"/>
    </row>
    <row r="10" spans="1:303" s="13" customFormat="1" ht="15" customHeight="1" x14ac:dyDescent="0.2">
      <c r="A10" s="13" t="s">
        <v>36</v>
      </c>
      <c r="B10" s="14">
        <v>484.77589999999998</v>
      </c>
      <c r="C10" s="14">
        <v>15.05749</v>
      </c>
      <c r="D10" s="14">
        <v>15.038460000000001</v>
      </c>
      <c r="E10" s="13" t="s">
        <v>88</v>
      </c>
      <c r="F10" s="15">
        <v>23</v>
      </c>
      <c r="G10" s="15">
        <v>30</v>
      </c>
      <c r="H10" s="13" t="s">
        <v>145</v>
      </c>
      <c r="I10" s="13" t="s">
        <v>36</v>
      </c>
      <c r="J10" s="16">
        <v>0.64369639999999995</v>
      </c>
      <c r="K10" s="16">
        <v>1.7551319999999999E-2</v>
      </c>
      <c r="L10" s="16">
        <v>7.8100639999999999E-2</v>
      </c>
      <c r="M10" s="16">
        <v>2.516669E-3</v>
      </c>
      <c r="N10" s="14">
        <v>0.44491910000000001</v>
      </c>
      <c r="O10" s="16">
        <v>12.803990000000001</v>
      </c>
      <c r="P10" s="16">
        <v>0.33547539999999998</v>
      </c>
      <c r="Q10" s="16">
        <v>5.9775780000000001E-2</v>
      </c>
      <c r="R10" s="16">
        <v>1.890257E-3</v>
      </c>
      <c r="S10" s="14">
        <v>0.30092479999999999</v>
      </c>
      <c r="T10" s="16">
        <v>0.64075839999999995</v>
      </c>
      <c r="U10" s="16">
        <v>1.9900279999999999E-2</v>
      </c>
      <c r="V10" s="16">
        <v>2.8106860000000001E-2</v>
      </c>
      <c r="W10" s="16">
        <v>6.1805300000000003E-4</v>
      </c>
      <c r="X10" s="13" t="s">
        <v>36</v>
      </c>
      <c r="Y10" s="14">
        <v>502.7756</v>
      </c>
      <c r="Z10" s="14">
        <v>12.35281</v>
      </c>
      <c r="AA10" s="14">
        <v>12.27811</v>
      </c>
      <c r="AB10" s="14">
        <v>504.59219999999999</v>
      </c>
      <c r="AC10" s="14">
        <v>10.87115</v>
      </c>
      <c r="AD10" s="14">
        <v>10.813319999999999</v>
      </c>
      <c r="AE10" s="14">
        <v>484.77589999999998</v>
      </c>
      <c r="AF10" s="14">
        <v>15.05749</v>
      </c>
      <c r="AG10" s="14">
        <v>15.038460000000001</v>
      </c>
      <c r="AH10" s="14">
        <v>595.46799999999996</v>
      </c>
      <c r="AI10" s="14">
        <v>69.266139999999993</v>
      </c>
      <c r="AJ10" s="14">
        <v>67.788669999999996</v>
      </c>
      <c r="AK10" s="14">
        <v>560.26170000000002</v>
      </c>
      <c r="AL10" s="14">
        <v>12.15109</v>
      </c>
      <c r="AM10" s="14">
        <v>12.152089999999999</v>
      </c>
      <c r="AN10" s="14">
        <v>483.15210000000002</v>
      </c>
      <c r="AO10" s="14">
        <v>39.969859999999997</v>
      </c>
      <c r="AP10" s="14">
        <v>56.074750000000002</v>
      </c>
      <c r="AQ10" s="16">
        <v>0.91717340000000003</v>
      </c>
      <c r="AR10" s="16">
        <v>5.3352360000000001E-2</v>
      </c>
      <c r="AS10" s="13" t="s">
        <v>36</v>
      </c>
      <c r="AT10" s="16">
        <v>0.64087300000000003</v>
      </c>
      <c r="AU10" s="16">
        <v>1.6329449999999999E-2</v>
      </c>
      <c r="AV10" s="16">
        <v>7.6703540000000001E-2</v>
      </c>
      <c r="AW10" s="16">
        <v>2.3551639999999999E-3</v>
      </c>
      <c r="AX10" s="14">
        <v>0.4516616</v>
      </c>
      <c r="AY10" s="16">
        <v>13.03721</v>
      </c>
      <c r="AZ10" s="16">
        <v>0.31574370000000002</v>
      </c>
      <c r="BA10" s="16">
        <v>6.0597570000000003E-2</v>
      </c>
      <c r="BB10" s="16">
        <v>1.803011E-3</v>
      </c>
      <c r="BC10" s="14">
        <v>0.2839797</v>
      </c>
      <c r="BD10" s="16">
        <v>0.63976900000000003</v>
      </c>
      <c r="BE10" s="16">
        <v>1.9006229999999999E-2</v>
      </c>
      <c r="BF10" s="16">
        <v>2.7999280000000001E-2</v>
      </c>
      <c r="BG10" s="16">
        <v>5.8488520000000001E-4</v>
      </c>
      <c r="BH10" s="13" t="s">
        <v>36</v>
      </c>
      <c r="BI10" s="14">
        <v>502.16320000000002</v>
      </c>
      <c r="BJ10" s="14">
        <v>11.80335</v>
      </c>
      <c r="BK10" s="14">
        <v>11.735139999999999</v>
      </c>
      <c r="BL10" s="14">
        <v>502.84649999999999</v>
      </c>
      <c r="BM10" s="14">
        <v>10.129899999999999</v>
      </c>
      <c r="BN10" s="14">
        <v>10.079610000000001</v>
      </c>
      <c r="BO10" s="14">
        <v>476.41649999999998</v>
      </c>
      <c r="BP10" s="14">
        <v>14.10811</v>
      </c>
      <c r="BQ10" s="14">
        <v>14.092689999999999</v>
      </c>
      <c r="BR10" s="14">
        <v>624.98</v>
      </c>
      <c r="BS10" s="14">
        <v>64.808340000000001</v>
      </c>
      <c r="BT10" s="14">
        <v>63.510429999999999</v>
      </c>
      <c r="BU10" s="14">
        <v>558.14760000000001</v>
      </c>
      <c r="BV10" s="14">
        <v>11.50051</v>
      </c>
      <c r="BW10" s="14">
        <v>11.497339999999999</v>
      </c>
      <c r="BX10" s="14">
        <v>474.25940000000003</v>
      </c>
      <c r="BY10" s="14">
        <v>36.143439999999998</v>
      </c>
      <c r="BZ10" s="14">
        <v>52.166609999999999</v>
      </c>
      <c r="CA10" s="16">
        <v>0.91717340000000003</v>
      </c>
      <c r="CB10" s="16">
        <v>7.1079249999999997E-2</v>
      </c>
      <c r="CC10" s="16">
        <v>6.011139</v>
      </c>
      <c r="CD10" s="16">
        <v>120.41160000000001</v>
      </c>
      <c r="CE10" s="16">
        <v>1.5475890000000001E-2</v>
      </c>
      <c r="CF10" s="16">
        <v>0</v>
      </c>
      <c r="CG10" s="13" t="s">
        <v>36</v>
      </c>
      <c r="CH10" s="14">
        <v>0</v>
      </c>
      <c r="CI10" s="14">
        <v>0.66572889999999996</v>
      </c>
      <c r="CJ10" s="14">
        <v>0.71577780000000002</v>
      </c>
      <c r="CK10" s="14">
        <v>0.95839459999999999</v>
      </c>
      <c r="CL10" s="14">
        <v>0</v>
      </c>
      <c r="CM10" s="14">
        <v>0</v>
      </c>
      <c r="CN10" s="14">
        <v>0</v>
      </c>
      <c r="CO10" s="14">
        <v>1.5084039999999999E-5</v>
      </c>
      <c r="CP10" s="13" t="s">
        <v>148</v>
      </c>
      <c r="CQ10" s="14">
        <v>1</v>
      </c>
      <c r="CR10" s="13" t="s">
        <v>146</v>
      </c>
      <c r="CS10" s="13">
        <v>1</v>
      </c>
      <c r="CT10" s="13" t="s">
        <v>147</v>
      </c>
      <c r="CU10" s="14">
        <v>1.1439109999999999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5">
        <v>530.29520000000002</v>
      </c>
      <c r="DB10" s="15">
        <v>1364.3810000000001</v>
      </c>
      <c r="DC10" s="15">
        <v>0</v>
      </c>
      <c r="DD10" s="14">
        <v>0.38867089999999999</v>
      </c>
      <c r="DE10" s="14">
        <v>0.82590450000000004</v>
      </c>
      <c r="DF10" s="14">
        <v>0.81137760000000003</v>
      </c>
      <c r="DI10" s="15"/>
      <c r="DJ10" s="15"/>
      <c r="DK10" s="15"/>
      <c r="DL10" s="15"/>
      <c r="DM10" s="15"/>
    </row>
    <row r="11" spans="1:303" s="13" customFormat="1" ht="15" customHeight="1" x14ac:dyDescent="0.2">
      <c r="A11" s="13" t="s">
        <v>37</v>
      </c>
      <c r="B11" s="14">
        <v>26.627829999999999</v>
      </c>
      <c r="C11" s="14">
        <v>1.1372930000000001</v>
      </c>
      <c r="D11" s="14">
        <v>1.1356619999999999</v>
      </c>
      <c r="E11" s="13" t="s">
        <v>88</v>
      </c>
      <c r="F11" s="15">
        <v>15</v>
      </c>
      <c r="G11" s="15">
        <v>29</v>
      </c>
      <c r="H11" s="13" t="s">
        <v>145</v>
      </c>
      <c r="I11" s="13" t="s">
        <v>37</v>
      </c>
      <c r="J11" s="16">
        <v>2.9652930000000001E-2</v>
      </c>
      <c r="K11" s="16">
        <v>4.5283090000000003E-3</v>
      </c>
      <c r="L11" s="16">
        <v>4.1391350000000004E-3</v>
      </c>
      <c r="M11" s="16">
        <v>1.769365E-4</v>
      </c>
      <c r="N11" s="14">
        <v>3.5956740000000001E-2</v>
      </c>
      <c r="O11" s="16">
        <v>241.59639999999999</v>
      </c>
      <c r="P11" s="16">
        <v>8.8265150000000006</v>
      </c>
      <c r="Q11" s="16">
        <v>5.1958530000000003E-2</v>
      </c>
      <c r="R11" s="16">
        <v>8.1623400000000006E-3</v>
      </c>
      <c r="S11" s="14">
        <v>-2.0733259999999999E-3</v>
      </c>
      <c r="T11" s="16">
        <v>3.0074179999999999E-2</v>
      </c>
      <c r="U11" s="16">
        <v>4.7121949999999998E-3</v>
      </c>
      <c r="V11" s="16">
        <v>1.477744E-3</v>
      </c>
      <c r="W11" s="16">
        <v>1.080749E-4</v>
      </c>
      <c r="X11" s="13" t="s">
        <v>37</v>
      </c>
      <c r="Y11" s="14">
        <v>30.086690000000001</v>
      </c>
      <c r="Z11" s="14">
        <v>4.6504570000000003</v>
      </c>
      <c r="AA11" s="14">
        <v>4.6395939999999998</v>
      </c>
      <c r="AB11" s="14">
        <v>29.671330000000001</v>
      </c>
      <c r="AC11" s="14">
        <v>4.4704430000000004</v>
      </c>
      <c r="AD11" s="14">
        <v>4.4606250000000003</v>
      </c>
      <c r="AE11" s="14">
        <v>26.627829999999999</v>
      </c>
      <c r="AF11" s="14">
        <v>1.1372930000000001</v>
      </c>
      <c r="AG11" s="14">
        <v>1.1356619999999999</v>
      </c>
      <c r="AH11" s="14">
        <v>283.5856</v>
      </c>
      <c r="AI11" s="14">
        <v>380.74430000000001</v>
      </c>
      <c r="AJ11" s="14">
        <v>340.71260000000001</v>
      </c>
      <c r="AK11" s="14">
        <v>29.84581</v>
      </c>
      <c r="AL11" s="14">
        <v>2.179821</v>
      </c>
      <c r="AM11" s="14">
        <v>2.1845180000000002</v>
      </c>
      <c r="AN11" s="14">
        <v>26.462569999999999</v>
      </c>
      <c r="AO11" s="14">
        <v>1.575393</v>
      </c>
      <c r="AP11" s="14">
        <v>5.425675</v>
      </c>
      <c r="AQ11" s="16">
        <v>0.91717340000000003</v>
      </c>
      <c r="AR11" s="16">
        <v>0.10955810000000001</v>
      </c>
      <c r="AS11" s="13" t="s">
        <v>37</v>
      </c>
      <c r="AT11" s="16">
        <v>3.57221E-2</v>
      </c>
      <c r="AU11" s="16">
        <v>3.3669360000000001E-3</v>
      </c>
      <c r="AV11" s="16">
        <v>4.0595290000000001E-3</v>
      </c>
      <c r="AW11" s="16">
        <v>1.4386609999999999E-4</v>
      </c>
      <c r="AX11" s="14">
        <v>6.5584260000000005E-2</v>
      </c>
      <c r="AY11" s="16">
        <v>246.334</v>
      </c>
      <c r="AZ11" s="16">
        <v>6.7909569999999997</v>
      </c>
      <c r="BA11" s="16">
        <v>6.3820470000000004E-2</v>
      </c>
      <c r="BB11" s="16">
        <v>6.2860850000000003E-3</v>
      </c>
      <c r="BC11" s="14">
        <v>-1.1120919999999999E-2</v>
      </c>
      <c r="BD11" s="16">
        <v>3.5925730000000003E-2</v>
      </c>
      <c r="BE11" s="16">
        <v>3.5435449999999999E-3</v>
      </c>
      <c r="BF11" s="16">
        <v>1.445261E-3</v>
      </c>
      <c r="BG11" s="16">
        <v>7.8035959999999993E-5</v>
      </c>
      <c r="BH11" s="13" t="s">
        <v>37</v>
      </c>
      <c r="BI11" s="14">
        <v>35.838419999999999</v>
      </c>
      <c r="BJ11" s="14">
        <v>3.4763190000000002</v>
      </c>
      <c r="BK11" s="14">
        <v>3.4703759999999999</v>
      </c>
      <c r="BL11" s="14">
        <v>35.638829999999999</v>
      </c>
      <c r="BM11" s="14">
        <v>3.3035130000000001</v>
      </c>
      <c r="BN11" s="14">
        <v>3.2981500000000001</v>
      </c>
      <c r="BO11" s="14">
        <v>26.116589999999999</v>
      </c>
      <c r="BP11" s="14">
        <v>0.92459480000000005</v>
      </c>
      <c r="BQ11" s="14">
        <v>0.92299750000000003</v>
      </c>
      <c r="BR11" s="14">
        <v>735.68619999999999</v>
      </c>
      <c r="BS11" s="14">
        <v>215.7347</v>
      </c>
      <c r="BT11" s="14">
        <v>201.90559999999999</v>
      </c>
      <c r="BU11" s="14">
        <v>29.191389999999998</v>
      </c>
      <c r="BV11" s="14">
        <v>1.5783640000000001</v>
      </c>
      <c r="BW11" s="14">
        <v>1.5734939999999999</v>
      </c>
      <c r="BX11" s="14">
        <v>25.598859999999998</v>
      </c>
      <c r="BY11" s="14">
        <v>1.1561459999999999</v>
      </c>
      <c r="BZ11" s="14">
        <v>4.0191350000000003</v>
      </c>
      <c r="CA11" s="16">
        <v>0.91717340000000003</v>
      </c>
      <c r="CB11" s="16">
        <v>0.28527829999999998</v>
      </c>
      <c r="CC11" s="16">
        <v>6.0288199999999996</v>
      </c>
      <c r="CD11" s="16">
        <v>157.23099999999999</v>
      </c>
      <c r="CE11" s="16">
        <v>1.550115E-2</v>
      </c>
      <c r="CF11" s="16">
        <v>0</v>
      </c>
      <c r="CG11" s="13" t="s">
        <v>37</v>
      </c>
      <c r="CH11" s="14">
        <v>0</v>
      </c>
      <c r="CI11" s="14">
        <v>0.83324310000000001</v>
      </c>
      <c r="CJ11" s="14">
        <v>1.6120209999999999</v>
      </c>
      <c r="CK11" s="14">
        <v>1.1916279999999999</v>
      </c>
      <c r="CL11" s="14">
        <v>0</v>
      </c>
      <c r="CM11" s="14">
        <v>0</v>
      </c>
      <c r="CN11" s="14">
        <v>0</v>
      </c>
      <c r="CO11" s="14">
        <v>2.7670260000000001E-3</v>
      </c>
      <c r="CP11" s="13" t="s">
        <v>167</v>
      </c>
      <c r="CQ11" s="14">
        <v>1</v>
      </c>
      <c r="CR11" s="13" t="s">
        <v>146</v>
      </c>
      <c r="CS11" s="13">
        <v>1</v>
      </c>
      <c r="CT11" s="13" t="s">
        <v>148</v>
      </c>
      <c r="CU11" s="14">
        <v>0.84273149999999997</v>
      </c>
      <c r="CV11" s="14">
        <v>0</v>
      </c>
      <c r="CW11" s="14">
        <v>26.1</v>
      </c>
      <c r="CX11" s="14">
        <v>3.3948890000000002E-2</v>
      </c>
      <c r="CY11" s="14">
        <v>0</v>
      </c>
      <c r="CZ11" s="14">
        <v>0</v>
      </c>
      <c r="DA11" s="15">
        <v>203.65960000000001</v>
      </c>
      <c r="DB11" s="15">
        <v>124.44710000000001</v>
      </c>
      <c r="DC11" s="15">
        <v>0</v>
      </c>
      <c r="DD11" s="14">
        <v>1.6365149999999999</v>
      </c>
      <c r="DE11" s="14">
        <v>1.5960619999999998E-2</v>
      </c>
      <c r="DF11" s="14">
        <v>1.148533E-2</v>
      </c>
      <c r="DI11" s="15"/>
      <c r="DJ11" s="15"/>
      <c r="DK11" s="15"/>
      <c r="DL11" s="15"/>
      <c r="DM11" s="15"/>
    </row>
    <row r="12" spans="1:303" s="13" customFormat="1" ht="15" customHeight="1" x14ac:dyDescent="0.2">
      <c r="A12" s="13" t="s">
        <v>38</v>
      </c>
      <c r="B12" s="14">
        <v>503.3895</v>
      </c>
      <c r="C12" s="14">
        <v>24.407399999999999</v>
      </c>
      <c r="D12" s="14">
        <v>24.361270000000001</v>
      </c>
      <c r="E12" s="13" t="s">
        <v>88</v>
      </c>
      <c r="F12" s="15">
        <v>30</v>
      </c>
      <c r="G12" s="15">
        <v>30</v>
      </c>
      <c r="H12" s="13" t="s">
        <v>145</v>
      </c>
      <c r="I12" s="13" t="s">
        <v>38</v>
      </c>
      <c r="J12" s="16">
        <v>0.6615434</v>
      </c>
      <c r="K12" s="16">
        <v>3.355843E-2</v>
      </c>
      <c r="L12" s="16">
        <v>8.1218109999999996E-2</v>
      </c>
      <c r="M12" s="16">
        <v>4.0898610000000002E-3</v>
      </c>
      <c r="N12" s="14">
        <v>0.30496859999999998</v>
      </c>
      <c r="O12" s="16">
        <v>12.312530000000001</v>
      </c>
      <c r="P12" s="16">
        <v>0.56906630000000002</v>
      </c>
      <c r="Q12" s="16">
        <v>5.907507E-2</v>
      </c>
      <c r="R12" s="16">
        <v>3.5202979999999998E-3</v>
      </c>
      <c r="S12" s="14">
        <v>0.2470475</v>
      </c>
      <c r="T12" s="16">
        <v>0.64901600000000004</v>
      </c>
      <c r="U12" s="16">
        <v>3.6918350000000003E-2</v>
      </c>
      <c r="V12" s="16">
        <v>2.396061E-2</v>
      </c>
      <c r="W12" s="16">
        <v>1.113223E-3</v>
      </c>
      <c r="X12" s="13" t="s">
        <v>38</v>
      </c>
      <c r="Y12" s="14">
        <v>507.87299999999999</v>
      </c>
      <c r="Z12" s="14">
        <v>22.86073</v>
      </c>
      <c r="AA12" s="14">
        <v>22.606249999999999</v>
      </c>
      <c r="AB12" s="14">
        <v>515.55759999999998</v>
      </c>
      <c r="AC12" s="14">
        <v>20.61205</v>
      </c>
      <c r="AD12" s="14">
        <v>20.404949999999999</v>
      </c>
      <c r="AE12" s="14">
        <v>503.3895</v>
      </c>
      <c r="AF12" s="14">
        <v>24.407399999999999</v>
      </c>
      <c r="AG12" s="14">
        <v>24.361270000000001</v>
      </c>
      <c r="AH12" s="14">
        <v>569.86379999999997</v>
      </c>
      <c r="AI12" s="14">
        <v>132.38480000000001</v>
      </c>
      <c r="AJ12" s="14">
        <v>127.09829999999999</v>
      </c>
      <c r="AK12" s="14">
        <v>478.584</v>
      </c>
      <c r="AL12" s="14">
        <v>21.979140000000001</v>
      </c>
      <c r="AM12" s="14">
        <v>21.96725</v>
      </c>
      <c r="AN12" s="14">
        <v>502.3793</v>
      </c>
      <c r="AO12" s="14">
        <v>63.56324</v>
      </c>
      <c r="AP12" s="14">
        <v>104.6207</v>
      </c>
      <c r="AQ12" s="16">
        <v>0.91717340000000003</v>
      </c>
      <c r="AR12" s="16">
        <v>3.2386779999999997E-2</v>
      </c>
      <c r="AS12" s="13" t="s">
        <v>38</v>
      </c>
      <c r="AT12" s="16">
        <v>0.63030140000000001</v>
      </c>
      <c r="AU12" s="16">
        <v>3.2048989999999999E-2</v>
      </c>
      <c r="AV12" s="16">
        <v>7.6969239999999994E-2</v>
      </c>
      <c r="AW12" s="16">
        <v>3.9124679999999997E-3</v>
      </c>
      <c r="AX12" s="14">
        <v>0.3135211</v>
      </c>
      <c r="AY12" s="16">
        <v>12.9922</v>
      </c>
      <c r="AZ12" s="16">
        <v>0.60047989999999996</v>
      </c>
      <c r="BA12" s="16">
        <v>5.9392260000000002E-2</v>
      </c>
      <c r="BB12" s="16">
        <v>3.5380030000000001E-3</v>
      </c>
      <c r="BC12" s="14">
        <v>0.24956139999999999</v>
      </c>
      <c r="BD12" s="16">
        <v>0.62154220000000004</v>
      </c>
      <c r="BE12" s="16">
        <v>3.55445E-2</v>
      </c>
      <c r="BF12" s="16">
        <v>2.3551160000000002E-2</v>
      </c>
      <c r="BG12" s="16">
        <v>1.0953340000000001E-3</v>
      </c>
      <c r="BH12" s="13" t="s">
        <v>38</v>
      </c>
      <c r="BI12" s="14">
        <v>490.81349999999998</v>
      </c>
      <c r="BJ12" s="14">
        <v>22.380320000000001</v>
      </c>
      <c r="BK12" s="14">
        <v>22.13625</v>
      </c>
      <c r="BL12" s="14">
        <v>496.28370000000001</v>
      </c>
      <c r="BM12" s="14">
        <v>20.05959</v>
      </c>
      <c r="BN12" s="14">
        <v>19.86309</v>
      </c>
      <c r="BO12" s="14">
        <v>478.00720000000001</v>
      </c>
      <c r="BP12" s="14">
        <v>23.44003</v>
      </c>
      <c r="BQ12" s="14">
        <v>23.397500000000001</v>
      </c>
      <c r="BR12" s="14">
        <v>581.50519999999995</v>
      </c>
      <c r="BS12" s="14">
        <v>132.07689999999999</v>
      </c>
      <c r="BT12" s="14">
        <v>126.8103</v>
      </c>
      <c r="BU12" s="14">
        <v>470.49950000000001</v>
      </c>
      <c r="BV12" s="14">
        <v>21.634679999999999</v>
      </c>
      <c r="BW12" s="14">
        <v>21.627780000000001</v>
      </c>
      <c r="BX12" s="14">
        <v>476.5197</v>
      </c>
      <c r="BY12" s="14">
        <v>60.356639999999999</v>
      </c>
      <c r="BZ12" s="14">
        <v>100.61</v>
      </c>
      <c r="CA12" s="16">
        <v>0.91717340000000003</v>
      </c>
      <c r="CB12" s="16">
        <v>4.9858090000000001E-2</v>
      </c>
      <c r="CC12" s="16">
        <v>6.011139</v>
      </c>
      <c r="CD12" s="16">
        <v>120.41160000000001</v>
      </c>
      <c r="CE12" s="16">
        <v>1.5475890000000001E-2</v>
      </c>
      <c r="CF12" s="16">
        <v>0</v>
      </c>
      <c r="CG12" s="13" t="s">
        <v>38</v>
      </c>
      <c r="CH12" s="14">
        <v>0</v>
      </c>
      <c r="CI12" s="14">
        <v>0.64487680000000003</v>
      </c>
      <c r="CJ12" s="14">
        <v>0.61914729999999996</v>
      </c>
      <c r="CK12" s="14">
        <v>0.86162300000000003</v>
      </c>
      <c r="CL12" s="14">
        <v>0</v>
      </c>
      <c r="CM12" s="14">
        <v>0</v>
      </c>
      <c r="CN12" s="14">
        <v>0</v>
      </c>
      <c r="CO12" s="14">
        <v>2.3960520000000001E-4</v>
      </c>
      <c r="CP12" s="13" t="s">
        <v>147</v>
      </c>
      <c r="CQ12" s="14">
        <v>1</v>
      </c>
      <c r="CR12" s="13" t="s">
        <v>146</v>
      </c>
      <c r="CS12" s="13">
        <v>1</v>
      </c>
      <c r="CT12" s="13" t="s">
        <v>146</v>
      </c>
      <c r="CU12" s="14">
        <v>0.80920479999999995</v>
      </c>
      <c r="CV12" s="14">
        <v>0</v>
      </c>
      <c r="CW12" s="14">
        <v>143.19999999999999</v>
      </c>
      <c r="CX12" s="14">
        <v>125.6434</v>
      </c>
      <c r="CY12" s="14">
        <v>674.45</v>
      </c>
      <c r="CZ12" s="14">
        <v>158.99799999999999</v>
      </c>
      <c r="DA12" s="15">
        <v>509.4434</v>
      </c>
      <c r="DB12" s="15">
        <v>727.78530000000001</v>
      </c>
      <c r="DC12" s="15">
        <v>0</v>
      </c>
      <c r="DD12" s="14">
        <v>0.69999129999999998</v>
      </c>
      <c r="DE12" s="14">
        <v>0.81159020000000004</v>
      </c>
      <c r="DF12" s="14">
        <v>0.68285499999999999</v>
      </c>
      <c r="DI12" s="15"/>
      <c r="DJ12" s="15"/>
      <c r="DK12" s="15"/>
      <c r="DL12" s="15"/>
      <c r="DM12" s="15"/>
    </row>
    <row r="13" spans="1:303" s="13" customFormat="1" ht="15" customHeight="1" x14ac:dyDescent="0.2">
      <c r="A13" s="13" t="s">
        <v>39</v>
      </c>
      <c r="B13" s="14">
        <v>27.509399999999999</v>
      </c>
      <c r="C13" s="14">
        <v>3.1591330000000002</v>
      </c>
      <c r="D13" s="14">
        <v>3.1583589999999999</v>
      </c>
      <c r="E13" s="13" t="s">
        <v>88</v>
      </c>
      <c r="F13" s="15">
        <v>6</v>
      </c>
      <c r="G13" s="15">
        <v>29</v>
      </c>
      <c r="H13" s="13" t="s">
        <v>145</v>
      </c>
      <c r="I13" s="13" t="s">
        <v>39</v>
      </c>
      <c r="J13" s="16">
        <v>3.2325960000000001E-2</v>
      </c>
      <c r="K13" s="16">
        <v>1.8515859999999999E-2</v>
      </c>
      <c r="L13" s="16">
        <v>4.2765470000000003E-3</v>
      </c>
      <c r="M13" s="16">
        <v>4.9206740000000003E-4</v>
      </c>
      <c r="N13" s="14">
        <v>6.3473379999999996E-2</v>
      </c>
      <c r="O13" s="16">
        <v>233.83349999999999</v>
      </c>
      <c r="P13" s="16">
        <v>26.383749999999999</v>
      </c>
      <c r="Q13" s="16">
        <v>5.4822269999999999E-2</v>
      </c>
      <c r="R13" s="16">
        <v>3.1633750000000002E-2</v>
      </c>
      <c r="S13" s="14">
        <v>6.0795509999999997E-2</v>
      </c>
      <c r="T13" s="16">
        <v>3.2043200000000001E-2</v>
      </c>
      <c r="U13" s="16">
        <v>1.8634169999999999E-2</v>
      </c>
      <c r="V13" s="16">
        <v>1.7183470000000001E-3</v>
      </c>
      <c r="W13" s="16">
        <v>7.0863350000000002E-4</v>
      </c>
      <c r="X13" s="13" t="s">
        <v>39</v>
      </c>
      <c r="Y13" s="14">
        <v>32.025730000000003</v>
      </c>
      <c r="Z13" s="14">
        <v>18.41676</v>
      </c>
      <c r="AA13" s="14">
        <v>18.25102</v>
      </c>
      <c r="AB13" s="14">
        <v>32.303899999999999</v>
      </c>
      <c r="AC13" s="14">
        <v>18.294090000000001</v>
      </c>
      <c r="AD13" s="14">
        <v>18.130759999999999</v>
      </c>
      <c r="AE13" s="14">
        <v>27.509399999999999</v>
      </c>
      <c r="AF13" s="14">
        <v>3.1591330000000002</v>
      </c>
      <c r="AG13" s="14">
        <v>3.1583589999999999</v>
      </c>
      <c r="AH13" s="14">
        <v>404.98169999999999</v>
      </c>
      <c r="AI13" s="14">
        <v>809.96339999999998</v>
      </c>
      <c r="AJ13" s="14">
        <v>1084.0150000000001</v>
      </c>
      <c r="AK13" s="14">
        <v>34.702779999999997</v>
      </c>
      <c r="AL13" s="14">
        <v>14.304690000000001</v>
      </c>
      <c r="AM13" s="14">
        <v>14.294829999999999</v>
      </c>
      <c r="AN13" s="14">
        <v>27.249479999999998</v>
      </c>
      <c r="AO13" s="14">
        <v>9.4772999999999996</v>
      </c>
      <c r="AP13" s="14">
        <v>14.385910000000001</v>
      </c>
      <c r="AQ13" s="16">
        <v>0.91717340000000003</v>
      </c>
      <c r="AR13" s="16">
        <v>0.1585693</v>
      </c>
      <c r="AS13" s="13" t="s">
        <v>39</v>
      </c>
      <c r="AT13" s="16">
        <v>0.1448998</v>
      </c>
      <c r="AU13" s="16">
        <v>4.4616309999999998E-3</v>
      </c>
      <c r="AV13" s="16">
        <v>5.5141649999999997E-3</v>
      </c>
      <c r="AW13" s="16">
        <v>1.784616E-4</v>
      </c>
      <c r="AX13" s="14">
        <v>0.45327820000000002</v>
      </c>
      <c r="AY13" s="16">
        <v>181.3511</v>
      </c>
      <c r="AZ13" s="16">
        <v>3.6709109999999998</v>
      </c>
      <c r="BA13" s="16">
        <v>0.19058420000000001</v>
      </c>
      <c r="BB13" s="16">
        <v>6.2982960000000001E-3</v>
      </c>
      <c r="BC13" s="14">
        <v>0.21315509999999999</v>
      </c>
      <c r="BD13" s="16">
        <v>0.14712259999999999</v>
      </c>
      <c r="BE13" s="16">
        <v>6.401828E-3</v>
      </c>
      <c r="BF13" s="16">
        <v>3.0700319999999999E-3</v>
      </c>
      <c r="BG13" s="16">
        <v>8.0254439999999998E-5</v>
      </c>
      <c r="BH13" s="13" t="s">
        <v>39</v>
      </c>
      <c r="BI13" s="14">
        <v>139.3682</v>
      </c>
      <c r="BJ13" s="14">
        <v>5.674696</v>
      </c>
      <c r="BK13" s="14">
        <v>5.6586939999999997</v>
      </c>
      <c r="BL13" s="14">
        <v>137.39879999999999</v>
      </c>
      <c r="BM13" s="14">
        <v>3.960893</v>
      </c>
      <c r="BN13" s="14">
        <v>3.953173</v>
      </c>
      <c r="BO13" s="14">
        <v>35.448819999999998</v>
      </c>
      <c r="BP13" s="14">
        <v>1.143383</v>
      </c>
      <c r="BQ13" s="14">
        <v>1.144806</v>
      </c>
      <c r="BR13" s="14">
        <v>2747.21</v>
      </c>
      <c r="BS13" s="14">
        <v>54.848790000000001</v>
      </c>
      <c r="BT13" s="14">
        <v>53.814869999999999</v>
      </c>
      <c r="BU13" s="14">
        <v>61.95617</v>
      </c>
      <c r="BV13" s="14">
        <v>1.614242</v>
      </c>
      <c r="BW13" s="14">
        <v>1.618986</v>
      </c>
      <c r="BX13" s="14">
        <v>29.600159999999999</v>
      </c>
      <c r="BY13" s="14">
        <v>2.3939720000000002</v>
      </c>
      <c r="BZ13" s="14">
        <v>2.9544820000000001</v>
      </c>
      <c r="CA13" s="16">
        <v>0.91717340000000003</v>
      </c>
      <c r="CB13" s="16">
        <v>0.79585269999999997</v>
      </c>
      <c r="CC13" s="16">
        <v>6.0288199999999996</v>
      </c>
      <c r="CD13" s="16">
        <v>157.23099999999999</v>
      </c>
      <c r="CE13" s="16">
        <v>1.550115E-2</v>
      </c>
      <c r="CF13" s="16">
        <v>0</v>
      </c>
      <c r="CG13" s="13" t="s">
        <v>39</v>
      </c>
      <c r="CH13" s="14">
        <v>0</v>
      </c>
      <c r="CI13" s="14">
        <v>0.64403869999999996</v>
      </c>
      <c r="CJ13" s="14">
        <v>0.2390352</v>
      </c>
      <c r="CK13" s="14">
        <v>0.69756439999999997</v>
      </c>
      <c r="CL13" s="14">
        <v>0</v>
      </c>
      <c r="CM13" s="14">
        <v>0</v>
      </c>
      <c r="CN13" s="14">
        <v>0</v>
      </c>
      <c r="CO13" s="14">
        <v>1.743154E-3</v>
      </c>
      <c r="CP13" s="13" t="s">
        <v>147</v>
      </c>
      <c r="CQ13" s="14">
        <v>1</v>
      </c>
      <c r="CR13" s="13" t="s">
        <v>146</v>
      </c>
      <c r="CS13" s="13">
        <v>1</v>
      </c>
      <c r="CT13" s="13" t="s">
        <v>146</v>
      </c>
      <c r="CU13" s="14">
        <v>1.304287</v>
      </c>
      <c r="CV13" s="14">
        <v>0</v>
      </c>
      <c r="CW13" s="14">
        <v>28.875</v>
      </c>
      <c r="CX13" s="14">
        <v>3.5300020000000001E-2</v>
      </c>
      <c r="CY13" s="14">
        <v>0</v>
      </c>
      <c r="CZ13" s="14">
        <v>0</v>
      </c>
      <c r="DA13" s="15">
        <v>277.0043</v>
      </c>
      <c r="DB13" s="15">
        <v>99.650409999999994</v>
      </c>
      <c r="DC13" s="15">
        <v>0</v>
      </c>
      <c r="DD13" s="14">
        <v>2.7797610000000001</v>
      </c>
      <c r="DE13" s="14">
        <v>2.24292E-2</v>
      </c>
      <c r="DF13" s="14">
        <v>1.0057440000000001E-2</v>
      </c>
      <c r="DI13" s="15"/>
      <c r="DJ13" s="15"/>
      <c r="DK13" s="15"/>
      <c r="DL13" s="15"/>
      <c r="DM13" s="15"/>
    </row>
    <row r="14" spans="1:303" s="13" customFormat="1" ht="15" customHeight="1" x14ac:dyDescent="0.2">
      <c r="A14" s="13" t="s">
        <v>40</v>
      </c>
      <c r="B14" s="14">
        <v>29.303540000000002</v>
      </c>
      <c r="C14" s="14">
        <v>2.8475950000000001</v>
      </c>
      <c r="D14" s="14">
        <v>2.8469690000000001</v>
      </c>
      <c r="E14" s="13" t="s">
        <v>88</v>
      </c>
      <c r="F14" s="15">
        <v>5</v>
      </c>
      <c r="G14" s="15">
        <v>29</v>
      </c>
      <c r="H14" s="13" t="s">
        <v>145</v>
      </c>
      <c r="I14" s="13" t="s">
        <v>40</v>
      </c>
      <c r="J14" s="16">
        <v>3.72001E-2</v>
      </c>
      <c r="K14" s="16">
        <v>1.156722E-2</v>
      </c>
      <c r="L14" s="16">
        <v>4.556058E-3</v>
      </c>
      <c r="M14" s="16">
        <v>4.4375159999999997E-4</v>
      </c>
      <c r="N14" s="14">
        <v>2.122814E-2</v>
      </c>
      <c r="O14" s="16">
        <v>219.488</v>
      </c>
      <c r="P14" s="16">
        <v>20.914750000000002</v>
      </c>
      <c r="Q14" s="16">
        <v>5.9218E-2</v>
      </c>
      <c r="R14" s="16">
        <v>1.9178589999999999E-2</v>
      </c>
      <c r="S14" s="14">
        <v>1.4839369999999999E-2</v>
      </c>
      <c r="T14" s="16">
        <v>3.626977E-2</v>
      </c>
      <c r="U14" s="16">
        <v>1.147424E-2</v>
      </c>
      <c r="V14" s="16">
        <v>1.8191430000000001E-3</v>
      </c>
      <c r="W14" s="16">
        <v>2.0715689999999999E-4</v>
      </c>
      <c r="X14" s="13" t="s">
        <v>40</v>
      </c>
      <c r="Y14" s="14">
        <v>36.175579999999997</v>
      </c>
      <c r="Z14" s="14">
        <v>11.274330000000001</v>
      </c>
      <c r="AA14" s="14">
        <v>11.21186</v>
      </c>
      <c r="AB14" s="14">
        <v>37.086730000000003</v>
      </c>
      <c r="AC14" s="14">
        <v>11.355499999999999</v>
      </c>
      <c r="AD14" s="14">
        <v>11.292579999999999</v>
      </c>
      <c r="AE14" s="14">
        <v>29.303540000000002</v>
      </c>
      <c r="AF14" s="14">
        <v>2.8475950000000001</v>
      </c>
      <c r="AG14" s="14">
        <v>2.8469690000000001</v>
      </c>
      <c r="AH14" s="14">
        <v>575.11980000000005</v>
      </c>
      <c r="AI14" s="14">
        <v>794.95839999999998</v>
      </c>
      <c r="AJ14" s="14">
        <v>635.69680000000005</v>
      </c>
      <c r="AK14" s="14">
        <v>36.735199999999999</v>
      </c>
      <c r="AL14" s="14">
        <v>4.1802830000000002</v>
      </c>
      <c r="AM14" s="14">
        <v>4.1798460000000004</v>
      </c>
      <c r="AN14" s="14">
        <v>28.880230000000001</v>
      </c>
      <c r="AO14" s="14">
        <v>4.4518550000000001</v>
      </c>
      <c r="AP14" s="14">
        <v>15.45275</v>
      </c>
      <c r="AQ14" s="16">
        <v>0.91717340000000003</v>
      </c>
      <c r="AR14" s="16">
        <v>0.2244263</v>
      </c>
      <c r="AS14" s="13" t="s">
        <v>40</v>
      </c>
      <c r="AT14" s="16">
        <v>4.8478630000000002E-2</v>
      </c>
      <c r="AU14" s="16">
        <v>3.4044769999999999E-3</v>
      </c>
      <c r="AV14" s="16">
        <v>4.5561550000000001E-3</v>
      </c>
      <c r="AW14" s="16">
        <v>1.6152620000000001E-4</v>
      </c>
      <c r="AX14" s="14">
        <v>9.7267510000000001E-2</v>
      </c>
      <c r="AY14" s="16">
        <v>219.48330000000001</v>
      </c>
      <c r="AZ14" s="16">
        <v>6.0171070000000002</v>
      </c>
      <c r="BA14" s="16">
        <v>7.7170359999999993E-2</v>
      </c>
      <c r="BB14" s="16">
        <v>5.8284189999999996E-3</v>
      </c>
      <c r="BC14" s="14">
        <v>-5.443242E-3</v>
      </c>
      <c r="BD14" s="16">
        <v>4.8877089999999998E-2</v>
      </c>
      <c r="BE14" s="16">
        <v>3.675191E-3</v>
      </c>
      <c r="BF14" s="16">
        <v>2.0212139999999999E-3</v>
      </c>
      <c r="BG14" s="16">
        <v>6.1437869999999995E-5</v>
      </c>
      <c r="BH14" s="13" t="s">
        <v>40</v>
      </c>
      <c r="BI14" s="14">
        <v>48.454270000000001</v>
      </c>
      <c r="BJ14" s="14">
        <v>3.560981</v>
      </c>
      <c r="BK14" s="14">
        <v>3.554748</v>
      </c>
      <c r="BL14" s="14">
        <v>48.068399999999997</v>
      </c>
      <c r="BM14" s="14">
        <v>3.299598</v>
      </c>
      <c r="BN14" s="14">
        <v>3.294476</v>
      </c>
      <c r="BO14" s="14">
        <v>29.304310000000001</v>
      </c>
      <c r="BP14" s="14">
        <v>1.0373619999999999</v>
      </c>
      <c r="BQ14" s="14">
        <v>1.0357529999999999</v>
      </c>
      <c r="BR14" s="14">
        <v>1125.595</v>
      </c>
      <c r="BS14" s="14">
        <v>154.31620000000001</v>
      </c>
      <c r="BT14" s="14">
        <v>146.95179999999999</v>
      </c>
      <c r="BU14" s="14">
        <v>40.811430000000001</v>
      </c>
      <c r="BV14" s="14">
        <v>1.2407999999999999</v>
      </c>
      <c r="BW14" s="14">
        <v>1.2407630000000001</v>
      </c>
      <c r="BX14" s="14">
        <v>28.276910000000001</v>
      </c>
      <c r="BY14" s="14">
        <v>1.353777</v>
      </c>
      <c r="BZ14" s="14">
        <v>4.4272689999999999</v>
      </c>
      <c r="CA14" s="16">
        <v>0.91717340000000003</v>
      </c>
      <c r="CB14" s="16">
        <v>0.41748049999999998</v>
      </c>
      <c r="CC14" s="16">
        <v>6.0288199999999996</v>
      </c>
      <c r="CD14" s="16">
        <v>157.23099999999999</v>
      </c>
      <c r="CE14" s="16">
        <v>1.550115E-2</v>
      </c>
      <c r="CF14" s="16">
        <v>0</v>
      </c>
      <c r="CG14" s="13" t="s">
        <v>40</v>
      </c>
      <c r="CH14" s="14">
        <v>0</v>
      </c>
      <c r="CI14" s="14">
        <v>0.81779999999999997</v>
      </c>
      <c r="CJ14" s="14">
        <v>0.58168439999999999</v>
      </c>
      <c r="CK14" s="14">
        <v>0.70739410000000003</v>
      </c>
      <c r="CL14" s="14">
        <v>0</v>
      </c>
      <c r="CM14" s="14">
        <v>0</v>
      </c>
      <c r="CN14" s="14">
        <v>0</v>
      </c>
      <c r="CO14" s="14">
        <v>9.4156980000000001E-4</v>
      </c>
      <c r="CP14" s="13" t="s">
        <v>146</v>
      </c>
      <c r="CQ14" s="14">
        <v>1</v>
      </c>
      <c r="CR14" s="13" t="s">
        <v>146</v>
      </c>
      <c r="CS14" s="13">
        <v>1</v>
      </c>
      <c r="CT14" s="13" t="s">
        <v>146</v>
      </c>
      <c r="CU14" s="14">
        <v>1.117688</v>
      </c>
      <c r="CV14" s="14">
        <v>0</v>
      </c>
      <c r="CW14" s="14">
        <v>29.52</v>
      </c>
      <c r="CX14" s="14">
        <v>4.6466189999999997E-2</v>
      </c>
      <c r="CY14" s="14">
        <v>0</v>
      </c>
      <c r="CZ14" s="14">
        <v>0</v>
      </c>
      <c r="DA14" s="15">
        <v>125.65389999999999</v>
      </c>
      <c r="DB14" s="15">
        <v>59.479469999999999</v>
      </c>
      <c r="DC14" s="15">
        <v>0</v>
      </c>
      <c r="DD14" s="14">
        <v>2.1125590000000001</v>
      </c>
      <c r="DE14" s="14">
        <v>1.0839700000000001E-2</v>
      </c>
      <c r="DF14" s="14">
        <v>7.1048889999999996E-3</v>
      </c>
      <c r="DI14" s="15"/>
      <c r="DJ14" s="15"/>
      <c r="DK14" s="15"/>
      <c r="DL14" s="15"/>
      <c r="DM14" s="15"/>
    </row>
    <row r="15" spans="1:303" s="13" customFormat="1" ht="15" customHeight="1" x14ac:dyDescent="0.2">
      <c r="A15" s="13" t="s">
        <v>41</v>
      </c>
      <c r="B15" s="14">
        <v>540.84839999999997</v>
      </c>
      <c r="C15" s="14">
        <v>26.97908</v>
      </c>
      <c r="D15" s="14">
        <v>26.924060000000001</v>
      </c>
      <c r="E15" s="13" t="s">
        <v>88</v>
      </c>
      <c r="F15" s="15">
        <v>30</v>
      </c>
      <c r="G15" s="15">
        <v>30</v>
      </c>
      <c r="H15" s="13" t="s">
        <v>145</v>
      </c>
      <c r="I15" s="13" t="s">
        <v>41</v>
      </c>
      <c r="J15" s="16">
        <v>0.69965520000000003</v>
      </c>
      <c r="K15" s="16">
        <v>3.5073519999999997E-2</v>
      </c>
      <c r="L15" s="16">
        <v>8.751921E-2</v>
      </c>
      <c r="M15" s="16">
        <v>4.5467140000000003E-3</v>
      </c>
      <c r="N15" s="14">
        <v>0.32287979999999999</v>
      </c>
      <c r="O15" s="16">
        <v>11.42606</v>
      </c>
      <c r="P15" s="16">
        <v>0.52809209999999995</v>
      </c>
      <c r="Q15" s="16">
        <v>5.7980160000000003E-2</v>
      </c>
      <c r="R15" s="16">
        <v>3.4448970000000001E-3</v>
      </c>
      <c r="S15" s="14">
        <v>0.24147679999999999</v>
      </c>
      <c r="T15" s="16">
        <v>0.68999239999999995</v>
      </c>
      <c r="U15" s="16">
        <v>3.9620750000000003E-2</v>
      </c>
      <c r="V15" s="16">
        <v>2.520354E-2</v>
      </c>
      <c r="W15" s="16">
        <v>1.1565189999999999E-3</v>
      </c>
      <c r="X15" s="13" t="s">
        <v>41</v>
      </c>
      <c r="Y15" s="14">
        <v>532.79589999999996</v>
      </c>
      <c r="Z15" s="14">
        <v>23.945640000000001</v>
      </c>
      <c r="AA15" s="14">
        <v>23.666650000000001</v>
      </c>
      <c r="AB15" s="14">
        <v>538.58500000000004</v>
      </c>
      <c r="AC15" s="14">
        <v>21.062069999999999</v>
      </c>
      <c r="AD15" s="14">
        <v>20.84564</v>
      </c>
      <c r="AE15" s="14">
        <v>540.84839999999997</v>
      </c>
      <c r="AF15" s="14">
        <v>26.97908</v>
      </c>
      <c r="AG15" s="14">
        <v>26.924060000000001</v>
      </c>
      <c r="AH15" s="14">
        <v>529.01250000000005</v>
      </c>
      <c r="AI15" s="14">
        <v>132.91739999999999</v>
      </c>
      <c r="AJ15" s="14">
        <v>127.602</v>
      </c>
      <c r="AK15" s="14">
        <v>503.10480000000001</v>
      </c>
      <c r="AL15" s="14">
        <v>22.80847</v>
      </c>
      <c r="AM15" s="14">
        <v>22.79092</v>
      </c>
      <c r="AN15" s="14">
        <v>0</v>
      </c>
      <c r="AO15" s="14">
        <v>0</v>
      </c>
      <c r="AP15" s="14">
        <v>0</v>
      </c>
      <c r="AQ15" s="16">
        <v>0</v>
      </c>
      <c r="AR15" s="16">
        <v>0.17249680000000001</v>
      </c>
      <c r="AS15" s="13" t="s">
        <v>41</v>
      </c>
      <c r="AT15" s="16">
        <v>0.67329459999999997</v>
      </c>
      <c r="AU15" s="16">
        <v>3.3787310000000001E-2</v>
      </c>
      <c r="AV15" s="16">
        <v>8.2864720000000003E-2</v>
      </c>
      <c r="AW15" s="16">
        <v>4.3573049999999997E-3</v>
      </c>
      <c r="AX15" s="14">
        <v>0.33341900000000002</v>
      </c>
      <c r="AY15" s="16">
        <v>12.06786</v>
      </c>
      <c r="AZ15" s="16">
        <v>0.55775490000000005</v>
      </c>
      <c r="BA15" s="16">
        <v>5.8929700000000002E-2</v>
      </c>
      <c r="BB15" s="16">
        <v>3.4980800000000002E-3</v>
      </c>
      <c r="BC15" s="14">
        <v>0.2437619</v>
      </c>
      <c r="BD15" s="16">
        <v>0.65614030000000001</v>
      </c>
      <c r="BE15" s="16">
        <v>3.7944989999999998E-2</v>
      </c>
      <c r="BF15" s="16">
        <v>2.474807E-2</v>
      </c>
      <c r="BG15" s="16">
        <v>1.136366E-3</v>
      </c>
      <c r="BH15" s="13" t="s">
        <v>41</v>
      </c>
      <c r="BI15" s="14">
        <v>512.25040000000001</v>
      </c>
      <c r="BJ15" s="14">
        <v>23.39855</v>
      </c>
      <c r="BK15" s="14">
        <v>23.13185</v>
      </c>
      <c r="BL15" s="14">
        <v>522.71360000000004</v>
      </c>
      <c r="BM15" s="14">
        <v>20.606819999999999</v>
      </c>
      <c r="BN15" s="14">
        <v>20.40005</v>
      </c>
      <c r="BO15" s="14">
        <v>513.19960000000003</v>
      </c>
      <c r="BP15" s="14">
        <v>25.965810000000001</v>
      </c>
      <c r="BQ15" s="14">
        <v>25.913689999999999</v>
      </c>
      <c r="BR15" s="14">
        <v>564.49969999999996</v>
      </c>
      <c r="BS15" s="14">
        <v>131.98419999999999</v>
      </c>
      <c r="BT15" s="14">
        <v>126.7308</v>
      </c>
      <c r="BU15" s="14">
        <v>494.12259999999998</v>
      </c>
      <c r="BV15" s="14">
        <v>22.418659999999999</v>
      </c>
      <c r="BW15" s="14">
        <v>22.40626</v>
      </c>
      <c r="BX15" s="14">
        <v>512.40329999999994</v>
      </c>
      <c r="BY15" s="14">
        <v>64.805949999999996</v>
      </c>
      <c r="BZ15" s="14">
        <v>106.1048</v>
      </c>
      <c r="CA15" s="16">
        <v>0.91717340000000003</v>
      </c>
      <c r="CB15" s="16">
        <v>2.510834E-2</v>
      </c>
      <c r="CC15" s="16">
        <v>6.0288199999999996</v>
      </c>
      <c r="CD15" s="16">
        <v>157.23099999999999</v>
      </c>
      <c r="CE15" s="16">
        <v>1.550115E-2</v>
      </c>
      <c r="CF15" s="16">
        <v>0</v>
      </c>
      <c r="CG15" s="13" t="s">
        <v>41</v>
      </c>
      <c r="CH15" s="14">
        <v>0</v>
      </c>
      <c r="CI15" s="14">
        <v>0.64467470000000004</v>
      </c>
      <c r="CJ15" s="14">
        <v>0.62004110000000001</v>
      </c>
      <c r="CK15" s="14">
        <v>0.86172610000000005</v>
      </c>
      <c r="CL15" s="14">
        <v>0</v>
      </c>
      <c r="CM15" s="14">
        <v>0</v>
      </c>
      <c r="CN15" s="14">
        <v>0</v>
      </c>
      <c r="CO15" s="14">
        <v>1.08217E-4</v>
      </c>
      <c r="CP15" s="13" t="s">
        <v>147</v>
      </c>
      <c r="CQ15" s="14">
        <v>1</v>
      </c>
      <c r="CR15" s="13" t="s">
        <v>146</v>
      </c>
      <c r="CS15" s="13">
        <v>1</v>
      </c>
      <c r="CT15" s="13" t="s">
        <v>146</v>
      </c>
      <c r="CU15" s="14">
        <v>0.97263809999999995</v>
      </c>
      <c r="CV15" s="14">
        <v>0</v>
      </c>
      <c r="CW15" s="14">
        <v>301.55</v>
      </c>
      <c r="CX15" s="14">
        <v>114.2569</v>
      </c>
      <c r="CY15" s="14">
        <v>601</v>
      </c>
      <c r="CZ15" s="14">
        <v>131.79310000000001</v>
      </c>
      <c r="DA15" s="15">
        <v>509.43979999999999</v>
      </c>
      <c r="DB15" s="15">
        <v>727.78650000000005</v>
      </c>
      <c r="DC15" s="15">
        <v>0</v>
      </c>
      <c r="DD15" s="14">
        <v>0.69998530000000003</v>
      </c>
      <c r="DE15" s="14">
        <v>0.84985739999999999</v>
      </c>
      <c r="DF15" s="14">
        <v>0.7352571</v>
      </c>
      <c r="DI15" s="15"/>
      <c r="DJ15" s="15"/>
      <c r="DK15" s="15"/>
      <c r="DL15" s="15"/>
      <c r="DM15" s="15"/>
    </row>
    <row r="16" spans="1:303" s="13" customFormat="1" ht="15" customHeight="1" x14ac:dyDescent="0.2">
      <c r="A16" s="13" t="s">
        <v>155</v>
      </c>
      <c r="B16" s="14">
        <v>540.47670000000005</v>
      </c>
      <c r="C16" s="14">
        <v>14.960419999999999</v>
      </c>
      <c r="D16" s="14">
        <v>14.94444</v>
      </c>
      <c r="E16" s="13" t="s">
        <v>88</v>
      </c>
      <c r="F16" s="15">
        <v>29</v>
      </c>
      <c r="G16" s="15">
        <v>30</v>
      </c>
      <c r="H16" s="13" t="s">
        <v>145</v>
      </c>
      <c r="I16" s="13" t="s">
        <v>155</v>
      </c>
      <c r="J16" s="16">
        <v>0.71076530000000004</v>
      </c>
      <c r="K16" s="16">
        <v>1.6730289999999998E-2</v>
      </c>
      <c r="L16" s="16">
        <v>8.7456469999999994E-2</v>
      </c>
      <c r="M16" s="16">
        <v>2.5223530000000002E-3</v>
      </c>
      <c r="N16" s="14">
        <v>0.57017680000000004</v>
      </c>
      <c r="O16" s="16">
        <v>11.43426</v>
      </c>
      <c r="P16" s="16">
        <v>0.24035409999999999</v>
      </c>
      <c r="Q16" s="16">
        <v>5.8943099999999998E-2</v>
      </c>
      <c r="R16" s="16">
        <v>1.4578309999999999E-3</v>
      </c>
      <c r="S16" s="14">
        <v>0.38825100000000001</v>
      </c>
      <c r="T16" s="16">
        <v>0.72889959999999998</v>
      </c>
      <c r="U16" s="16">
        <v>2.2531550000000001E-2</v>
      </c>
      <c r="V16" s="16">
        <v>2.36787E-2</v>
      </c>
      <c r="W16" s="16">
        <v>5.3781429999999995E-4</v>
      </c>
      <c r="X16" s="13" t="s">
        <v>155</v>
      </c>
      <c r="Y16" s="14">
        <v>555.90719999999999</v>
      </c>
      <c r="Z16" s="14">
        <v>13.276109999999999</v>
      </c>
      <c r="AA16" s="14">
        <v>13.189780000000001</v>
      </c>
      <c r="AB16" s="14">
        <v>545.20060000000001</v>
      </c>
      <c r="AC16" s="14">
        <v>9.9541649999999997</v>
      </c>
      <c r="AD16" s="14">
        <v>9.9057259999999996</v>
      </c>
      <c r="AE16" s="14">
        <v>540.47670000000005</v>
      </c>
      <c r="AF16" s="14">
        <v>14.960419999999999</v>
      </c>
      <c r="AG16" s="14">
        <v>14.94444</v>
      </c>
      <c r="AH16" s="14">
        <v>564.99509999999998</v>
      </c>
      <c r="AI16" s="14">
        <v>54.325690000000002</v>
      </c>
      <c r="AJ16" s="14">
        <v>53.414490000000001</v>
      </c>
      <c r="AK16" s="14">
        <v>473.01819999999998</v>
      </c>
      <c r="AL16" s="14">
        <v>10.616759999999999</v>
      </c>
      <c r="AM16" s="14">
        <v>10.6187</v>
      </c>
      <c r="AN16" s="14">
        <v>540.07320000000004</v>
      </c>
      <c r="AO16" s="14">
        <v>43.37518</v>
      </c>
      <c r="AP16" s="14">
        <v>42.08616</v>
      </c>
      <c r="AQ16" s="16">
        <v>0.91717340000000003</v>
      </c>
      <c r="AR16" s="16">
        <v>1.2123109999999999E-2</v>
      </c>
      <c r="AS16" s="13" t="s">
        <v>155</v>
      </c>
      <c r="AT16" s="16">
        <v>0.70086879999999996</v>
      </c>
      <c r="AU16" s="16">
        <v>1.6755409999999998E-2</v>
      </c>
      <c r="AV16" s="16">
        <v>8.6322640000000006E-2</v>
      </c>
      <c r="AW16" s="16">
        <v>2.534484E-3</v>
      </c>
      <c r="AX16" s="14">
        <v>0.57923040000000003</v>
      </c>
      <c r="AY16" s="16">
        <v>11.58445</v>
      </c>
      <c r="AZ16" s="16">
        <v>0.24701509999999999</v>
      </c>
      <c r="BA16" s="16">
        <v>5.8885819999999998E-2</v>
      </c>
      <c r="BB16" s="16">
        <v>1.466757E-3</v>
      </c>
      <c r="BC16" s="14">
        <v>0.39799459999999998</v>
      </c>
      <c r="BD16" s="16">
        <v>0.71955559999999996</v>
      </c>
      <c r="BE16" s="16">
        <v>2.261927E-2</v>
      </c>
      <c r="BF16" s="16">
        <v>2.3652059999999999E-2</v>
      </c>
      <c r="BG16" s="16">
        <v>5.4331219999999996E-4</v>
      </c>
      <c r="BH16" s="13" t="s">
        <v>155</v>
      </c>
      <c r="BI16" s="14">
        <v>550.40449999999998</v>
      </c>
      <c r="BJ16" s="14">
        <v>13.400600000000001</v>
      </c>
      <c r="BK16" s="14">
        <v>13.31273</v>
      </c>
      <c r="BL16" s="14">
        <v>539.3098</v>
      </c>
      <c r="BM16" s="14">
        <v>10.027430000000001</v>
      </c>
      <c r="BN16" s="14">
        <v>9.9781890000000004</v>
      </c>
      <c r="BO16" s="14">
        <v>533.75210000000004</v>
      </c>
      <c r="BP16" s="14">
        <v>15.04964</v>
      </c>
      <c r="BQ16" s="14">
        <v>15.03074</v>
      </c>
      <c r="BR16" s="14">
        <v>562.87739999999997</v>
      </c>
      <c r="BS16" s="14">
        <v>54.734569999999998</v>
      </c>
      <c r="BT16" s="14">
        <v>53.809690000000003</v>
      </c>
      <c r="BU16" s="14">
        <v>472.49329999999998</v>
      </c>
      <c r="BV16" s="14">
        <v>10.730079999999999</v>
      </c>
      <c r="BW16" s="14">
        <v>10.72719</v>
      </c>
      <c r="BX16" s="14">
        <v>533.27940000000001</v>
      </c>
      <c r="BY16" s="14">
        <v>43.555230000000002</v>
      </c>
      <c r="BZ16" s="14">
        <v>42.174050000000001</v>
      </c>
      <c r="CA16" s="16">
        <v>0.91717340000000003</v>
      </c>
      <c r="CB16" s="16">
        <v>1.4369959999999999E-2</v>
      </c>
      <c r="CC16" s="16">
        <v>6.011139</v>
      </c>
      <c r="CD16" s="16">
        <v>120.41160000000001</v>
      </c>
      <c r="CE16" s="16">
        <v>1.5475890000000001E-2</v>
      </c>
      <c r="CF16" s="16">
        <v>0</v>
      </c>
      <c r="CG16" s="13" t="s">
        <v>155</v>
      </c>
      <c r="CH16" s="14">
        <v>0</v>
      </c>
      <c r="CI16" s="14">
        <v>0.52802629999999995</v>
      </c>
      <c r="CJ16" s="14">
        <v>0.55659250000000005</v>
      </c>
      <c r="CK16" s="14">
        <v>0.77140019999999998</v>
      </c>
      <c r="CL16" s="14">
        <v>0</v>
      </c>
      <c r="CM16" s="14">
        <v>0</v>
      </c>
      <c r="CN16" s="14">
        <v>0</v>
      </c>
      <c r="CO16" s="14">
        <v>6.0938859999999997E-4</v>
      </c>
      <c r="CP16" s="13" t="s">
        <v>147</v>
      </c>
      <c r="CQ16" s="14">
        <v>1</v>
      </c>
      <c r="CR16" s="13" t="s">
        <v>146</v>
      </c>
      <c r="CS16" s="13">
        <v>1</v>
      </c>
      <c r="CT16" s="13" t="s">
        <v>167</v>
      </c>
      <c r="CU16" s="14">
        <v>1.8240799999999999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5">
        <v>370.4753</v>
      </c>
      <c r="DB16" s="15">
        <v>485.16640000000001</v>
      </c>
      <c r="DC16" s="15">
        <v>0</v>
      </c>
      <c r="DD16" s="14">
        <v>0.76360459999999997</v>
      </c>
      <c r="DE16" s="14">
        <v>0.62605679999999997</v>
      </c>
      <c r="DF16" s="14">
        <v>0.54707269999999997</v>
      </c>
      <c r="DI16" s="15"/>
      <c r="DJ16" s="15"/>
      <c r="DK16" s="15"/>
      <c r="DL16" s="15"/>
      <c r="DM16" s="15"/>
    </row>
    <row r="17" spans="1:117" s="13" customFormat="1" ht="15" customHeight="1" x14ac:dyDescent="0.2">
      <c r="A17" s="13" t="s">
        <v>154</v>
      </c>
      <c r="B17" s="14">
        <v>528.60500000000002</v>
      </c>
      <c r="C17" s="14">
        <v>16.998239999999999</v>
      </c>
      <c r="D17" s="14">
        <v>16.975950000000001</v>
      </c>
      <c r="E17" s="13" t="s">
        <v>88</v>
      </c>
      <c r="F17" s="15">
        <v>25</v>
      </c>
      <c r="G17" s="15">
        <v>30</v>
      </c>
      <c r="H17" s="13" t="s">
        <v>145</v>
      </c>
      <c r="I17" s="13" t="s">
        <v>154</v>
      </c>
      <c r="J17" s="16">
        <v>0.70129810000000004</v>
      </c>
      <c r="K17" s="16">
        <v>1.7824019999999999E-2</v>
      </c>
      <c r="L17" s="16">
        <v>8.5455669999999997E-2</v>
      </c>
      <c r="M17" s="16">
        <v>2.860263E-3</v>
      </c>
      <c r="N17" s="14">
        <v>0.50460510000000003</v>
      </c>
      <c r="O17" s="16">
        <v>11.701969999999999</v>
      </c>
      <c r="P17" s="16">
        <v>0.2918036</v>
      </c>
      <c r="Q17" s="16">
        <v>5.9519669999999997E-2</v>
      </c>
      <c r="R17" s="16">
        <v>1.7932429999999999E-3</v>
      </c>
      <c r="S17" s="14">
        <v>0.28404990000000002</v>
      </c>
      <c r="T17" s="16">
        <v>0.70021599999999995</v>
      </c>
      <c r="U17" s="16">
        <v>2.177664E-2</v>
      </c>
      <c r="V17" s="16">
        <v>2.9979249999999999E-2</v>
      </c>
      <c r="W17" s="16">
        <v>6.0572529999999999E-4</v>
      </c>
      <c r="X17" s="13" t="s">
        <v>154</v>
      </c>
      <c r="Y17" s="14">
        <v>538.91999999999996</v>
      </c>
      <c r="Z17" s="14">
        <v>13.047029999999999</v>
      </c>
      <c r="AA17" s="14">
        <v>12.963749999999999</v>
      </c>
      <c r="AB17" s="14">
        <v>539.56590000000006</v>
      </c>
      <c r="AC17" s="14">
        <v>10.66578</v>
      </c>
      <c r="AD17" s="14">
        <v>10.61022</v>
      </c>
      <c r="AE17" s="14">
        <v>528.60500000000002</v>
      </c>
      <c r="AF17" s="14">
        <v>16.998239999999999</v>
      </c>
      <c r="AG17" s="14">
        <v>16.975950000000001</v>
      </c>
      <c r="AH17" s="14">
        <v>586.15719999999999</v>
      </c>
      <c r="AI17" s="14">
        <v>66.063959999999994</v>
      </c>
      <c r="AJ17" s="14">
        <v>64.719059999999999</v>
      </c>
      <c r="AK17" s="14">
        <v>597.03920000000005</v>
      </c>
      <c r="AL17" s="14">
        <v>11.88566</v>
      </c>
      <c r="AM17" s="14">
        <v>11.886749999999999</v>
      </c>
      <c r="AN17" s="14">
        <v>527.67489999999998</v>
      </c>
      <c r="AO17" s="14">
        <v>41.638660000000002</v>
      </c>
      <c r="AP17" s="14">
        <v>56.427979999999998</v>
      </c>
      <c r="AQ17" s="16">
        <v>0.91717340000000003</v>
      </c>
      <c r="AR17" s="16">
        <v>2.8244020000000002E-2</v>
      </c>
      <c r="AS17" s="13" t="s">
        <v>154</v>
      </c>
      <c r="AT17" s="16">
        <v>0.69882599999999995</v>
      </c>
      <c r="AU17" s="16">
        <v>1.7234289999999999E-2</v>
      </c>
      <c r="AV17" s="16">
        <v>8.4026719999999999E-2</v>
      </c>
      <c r="AW17" s="16">
        <v>2.7685399999999999E-3</v>
      </c>
      <c r="AX17" s="14">
        <v>0.50801839999999998</v>
      </c>
      <c r="AY17" s="16">
        <v>11.900980000000001</v>
      </c>
      <c r="AZ17" s="16">
        <v>0.28822680000000001</v>
      </c>
      <c r="BA17" s="16">
        <v>6.0318469999999999E-2</v>
      </c>
      <c r="BB17" s="16">
        <v>1.7772980000000001E-3</v>
      </c>
      <c r="BC17" s="14">
        <v>0.2733662</v>
      </c>
      <c r="BD17" s="16">
        <v>0.69706190000000001</v>
      </c>
      <c r="BE17" s="16">
        <v>2.1347580000000001E-2</v>
      </c>
      <c r="BF17" s="16">
        <v>2.97679E-2</v>
      </c>
      <c r="BG17" s="16">
        <v>5.9030319999999999E-4</v>
      </c>
      <c r="BH17" s="13" t="s">
        <v>154</v>
      </c>
      <c r="BI17" s="14">
        <v>537.03449999999998</v>
      </c>
      <c r="BJ17" s="14">
        <v>12.812950000000001</v>
      </c>
      <c r="BK17" s="14">
        <v>12.732609999999999</v>
      </c>
      <c r="BL17" s="14">
        <v>538.08950000000004</v>
      </c>
      <c r="BM17" s="14">
        <v>10.32714</v>
      </c>
      <c r="BN17" s="14">
        <v>10.274839999999999</v>
      </c>
      <c r="BO17" s="14">
        <v>520.11300000000006</v>
      </c>
      <c r="BP17" s="14">
        <v>16.4742</v>
      </c>
      <c r="BQ17" s="14">
        <v>16.453060000000001</v>
      </c>
      <c r="BR17" s="14">
        <v>615.01819999999998</v>
      </c>
      <c r="BS17" s="14">
        <v>64.280640000000005</v>
      </c>
      <c r="BT17" s="14">
        <v>63.004809999999999</v>
      </c>
      <c r="BU17" s="14">
        <v>592.89110000000005</v>
      </c>
      <c r="BV17" s="14">
        <v>11.58841</v>
      </c>
      <c r="BW17" s="14">
        <v>11.5852</v>
      </c>
      <c r="BX17" s="14">
        <v>518.59379999999999</v>
      </c>
      <c r="BY17" s="14">
        <v>39.4542</v>
      </c>
      <c r="BZ17" s="14">
        <v>55.512230000000002</v>
      </c>
      <c r="CA17" s="16">
        <v>0.91717340000000003</v>
      </c>
      <c r="CB17" s="16">
        <v>4.6230319999999998E-2</v>
      </c>
      <c r="CC17" s="16">
        <v>6.0288199999999996</v>
      </c>
      <c r="CD17" s="16">
        <v>157.23099999999999</v>
      </c>
      <c r="CE17" s="16">
        <v>1.550115E-2</v>
      </c>
      <c r="CF17" s="16">
        <v>0</v>
      </c>
      <c r="CG17" s="13" t="s">
        <v>154</v>
      </c>
      <c r="CH17" s="14">
        <v>0</v>
      </c>
      <c r="CI17" s="14">
        <v>0.66572949999999997</v>
      </c>
      <c r="CJ17" s="14">
        <v>0.71579610000000005</v>
      </c>
      <c r="CK17" s="14">
        <v>0.95839339999999995</v>
      </c>
      <c r="CL17" s="14">
        <v>0</v>
      </c>
      <c r="CM17" s="14">
        <v>0</v>
      </c>
      <c r="CN17" s="14">
        <v>0</v>
      </c>
      <c r="CO17" s="14">
        <v>1.551641E-5</v>
      </c>
      <c r="CP17" s="13" t="s">
        <v>148</v>
      </c>
      <c r="CQ17" s="14">
        <v>1</v>
      </c>
      <c r="CR17" s="13" t="s">
        <v>146</v>
      </c>
      <c r="CS17" s="13">
        <v>1</v>
      </c>
      <c r="CT17" s="13" t="s">
        <v>147</v>
      </c>
      <c r="CU17" s="14">
        <v>1.1439109999999999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5">
        <v>533.3229</v>
      </c>
      <c r="DB17" s="15">
        <v>1374.4829999999999</v>
      </c>
      <c r="DC17" s="15">
        <v>0</v>
      </c>
      <c r="DD17" s="14">
        <v>0.38801720000000001</v>
      </c>
      <c r="DE17" s="14">
        <v>0.89141060000000005</v>
      </c>
      <c r="DF17" s="14">
        <v>0.87897570000000003</v>
      </c>
      <c r="DI17" s="15"/>
      <c r="DJ17" s="15"/>
      <c r="DK17" s="15"/>
      <c r="DL17" s="15"/>
      <c r="DM17" s="15"/>
    </row>
    <row r="18" spans="1:117" s="13" customFormat="1" ht="15" customHeight="1" x14ac:dyDescent="0.2">
      <c r="A18" s="13" t="s">
        <v>157</v>
      </c>
      <c r="B18" s="14">
        <v>1053.588</v>
      </c>
      <c r="C18" s="14">
        <v>28.04008</v>
      </c>
      <c r="D18" s="14">
        <v>27.979330000000001</v>
      </c>
      <c r="E18" s="13" t="s">
        <v>88</v>
      </c>
      <c r="F18" s="15">
        <v>21</v>
      </c>
      <c r="G18" s="15">
        <v>29</v>
      </c>
      <c r="H18" s="13" t="s">
        <v>145</v>
      </c>
      <c r="I18" s="13" t="s">
        <v>157</v>
      </c>
      <c r="J18" s="16">
        <v>1.823834</v>
      </c>
      <c r="K18" s="16">
        <v>4.0178850000000002E-2</v>
      </c>
      <c r="L18" s="16">
        <v>0.17755219999999999</v>
      </c>
      <c r="M18" s="16">
        <v>5.1165550000000001E-3</v>
      </c>
      <c r="N18" s="14">
        <v>0.59223389999999998</v>
      </c>
      <c r="O18" s="16">
        <v>5.6321459999999997</v>
      </c>
      <c r="P18" s="16">
        <v>9.7679669999999996E-2</v>
      </c>
      <c r="Q18" s="16">
        <v>7.4500269999999993E-2</v>
      </c>
      <c r="R18" s="16">
        <v>1.768969E-3</v>
      </c>
      <c r="S18" s="14">
        <v>0.2909215</v>
      </c>
      <c r="T18" s="16">
        <v>1.8386089999999999</v>
      </c>
      <c r="U18" s="16">
        <v>6.1008609999999998E-2</v>
      </c>
      <c r="V18" s="16">
        <v>6.1660739999999999E-2</v>
      </c>
      <c r="W18" s="16">
        <v>1.7734129999999999E-3</v>
      </c>
      <c r="X18" s="13" t="s">
        <v>157</v>
      </c>
      <c r="Y18" s="14">
        <v>1059.3630000000001</v>
      </c>
      <c r="Z18" s="14">
        <v>21.941050000000001</v>
      </c>
      <c r="AA18" s="14">
        <v>21.706630000000001</v>
      </c>
      <c r="AB18" s="14">
        <v>1054.0650000000001</v>
      </c>
      <c r="AC18" s="14">
        <v>14.49905</v>
      </c>
      <c r="AD18" s="14">
        <v>14.396089999999999</v>
      </c>
      <c r="AE18" s="14">
        <v>1053.588</v>
      </c>
      <c r="AF18" s="14">
        <v>28.04008</v>
      </c>
      <c r="AG18" s="14">
        <v>27.979330000000001</v>
      </c>
      <c r="AH18" s="14">
        <v>1055.0509999999999</v>
      </c>
      <c r="AI18" s="14">
        <v>48.194240000000001</v>
      </c>
      <c r="AJ18" s="14">
        <v>47.454540000000001</v>
      </c>
      <c r="AK18" s="14">
        <v>1209.3820000000001</v>
      </c>
      <c r="AL18" s="14">
        <v>33.775599999999997</v>
      </c>
      <c r="AM18" s="14">
        <v>33.747599999999998</v>
      </c>
      <c r="AN18" s="14">
        <v>1053.5239999999999</v>
      </c>
      <c r="AO18" s="14">
        <v>71.591579999999993</v>
      </c>
      <c r="AP18" s="14">
        <v>64.087230000000005</v>
      </c>
      <c r="AQ18" s="16">
        <v>0.91717340000000003</v>
      </c>
      <c r="AR18" s="16">
        <v>8.2397459999999998E-4</v>
      </c>
      <c r="AS18" s="13" t="s">
        <v>157</v>
      </c>
      <c r="AT18" s="16">
        <v>1.819385</v>
      </c>
      <c r="AU18" s="16">
        <v>3.4844779999999999E-2</v>
      </c>
      <c r="AV18" s="16">
        <v>0.17520540000000001</v>
      </c>
      <c r="AW18" s="16">
        <v>4.69711E-3</v>
      </c>
      <c r="AX18" s="14">
        <v>0.60550060000000006</v>
      </c>
      <c r="AY18" s="16">
        <v>5.707586</v>
      </c>
      <c r="AZ18" s="16">
        <v>8.2923899999999995E-2</v>
      </c>
      <c r="BA18" s="16">
        <v>7.5314030000000004E-2</v>
      </c>
      <c r="BB18" s="16">
        <v>1.621864E-3</v>
      </c>
      <c r="BC18" s="14">
        <v>0.2050979</v>
      </c>
      <c r="BD18" s="16">
        <v>1.8358509999999999</v>
      </c>
      <c r="BE18" s="16">
        <v>5.4952090000000002E-2</v>
      </c>
      <c r="BF18" s="16">
        <v>6.09781E-2</v>
      </c>
      <c r="BG18" s="16">
        <v>1.5019079999999999E-3</v>
      </c>
      <c r="BH18" s="13" t="s">
        <v>157</v>
      </c>
      <c r="BI18" s="14">
        <v>1058.376</v>
      </c>
      <c r="BJ18" s="14">
        <v>19.77158</v>
      </c>
      <c r="BK18" s="14">
        <v>19.581140000000001</v>
      </c>
      <c r="BL18" s="14">
        <v>1052.4639999999999</v>
      </c>
      <c r="BM18" s="14">
        <v>12.588369999999999</v>
      </c>
      <c r="BN18" s="14">
        <v>12.510260000000001</v>
      </c>
      <c r="BO18" s="14">
        <v>1040.729</v>
      </c>
      <c r="BP18" s="14">
        <v>25.792339999999999</v>
      </c>
      <c r="BQ18" s="14">
        <v>25.739350000000002</v>
      </c>
      <c r="BR18" s="14">
        <v>1076.894</v>
      </c>
      <c r="BS18" s="14">
        <v>43.53398</v>
      </c>
      <c r="BT18" s="14">
        <v>42.928600000000003</v>
      </c>
      <c r="BU18" s="14">
        <v>1196.3810000000001</v>
      </c>
      <c r="BV18" s="14">
        <v>28.62021</v>
      </c>
      <c r="BW18" s="14">
        <v>28.604320000000001</v>
      </c>
      <c r="BX18" s="14">
        <v>1039.133</v>
      </c>
      <c r="BY18" s="14">
        <v>58.686450000000001</v>
      </c>
      <c r="BZ18" s="14">
        <v>57.084870000000002</v>
      </c>
      <c r="CA18" s="16">
        <v>0.91717340000000003</v>
      </c>
      <c r="CB18" s="16">
        <v>2.0212170000000002E-2</v>
      </c>
      <c r="CC18" s="16">
        <v>6.0288199999999996</v>
      </c>
      <c r="CD18" s="16">
        <v>157.23099999999999</v>
      </c>
      <c r="CE18" s="16">
        <v>1.550115E-2</v>
      </c>
      <c r="CF18" s="16">
        <v>0</v>
      </c>
      <c r="CG18" s="13" t="s">
        <v>157</v>
      </c>
      <c r="CH18" s="14">
        <v>0</v>
      </c>
      <c r="CI18" s="14">
        <v>0.45875529999999998</v>
      </c>
      <c r="CJ18" s="14">
        <v>0.5724667</v>
      </c>
      <c r="CK18" s="14">
        <v>0.88372810000000002</v>
      </c>
      <c r="CL18" s="14">
        <v>0</v>
      </c>
      <c r="CM18" s="14">
        <v>0</v>
      </c>
      <c r="CN18" s="14">
        <v>0</v>
      </c>
      <c r="CO18" s="14">
        <v>2.372313E-3</v>
      </c>
      <c r="CP18" s="13" t="s">
        <v>167</v>
      </c>
      <c r="CQ18" s="14">
        <v>1</v>
      </c>
      <c r="CR18" s="13" t="s">
        <v>146</v>
      </c>
      <c r="CS18" s="13">
        <v>1</v>
      </c>
      <c r="CT18" s="13" t="s">
        <v>167</v>
      </c>
      <c r="CU18" s="14">
        <v>1.20004</v>
      </c>
      <c r="CV18" s="14">
        <v>0</v>
      </c>
      <c r="CW18" s="14">
        <v>47.15</v>
      </c>
      <c r="CX18" s="14">
        <v>50.974760000000003</v>
      </c>
      <c r="CY18" s="14">
        <v>1095.2</v>
      </c>
      <c r="CZ18" s="14">
        <v>43.746090000000002</v>
      </c>
      <c r="DA18" s="15">
        <v>516.77449999999999</v>
      </c>
      <c r="DB18" s="15">
        <v>17.245609999999999</v>
      </c>
      <c r="DC18" s="15">
        <v>0</v>
      </c>
      <c r="DD18" s="14">
        <v>29.96556</v>
      </c>
      <c r="DE18" s="14">
        <v>1.7844260000000001</v>
      </c>
      <c r="DF18" s="14">
        <v>1.2616780000000001</v>
      </c>
      <c r="DI18" s="15"/>
      <c r="DJ18" s="15"/>
      <c r="DK18" s="15"/>
      <c r="DL18" s="15"/>
      <c r="DM18" s="15"/>
    </row>
    <row r="19" spans="1:117" s="13" customFormat="1" ht="15" customHeight="1" x14ac:dyDescent="0.2">
      <c r="A19" s="13" t="s">
        <v>150</v>
      </c>
      <c r="B19" s="14">
        <v>24.28021</v>
      </c>
      <c r="C19" s="14">
        <v>0.85595259999999995</v>
      </c>
      <c r="D19" s="14">
        <v>0.85589210000000004</v>
      </c>
      <c r="E19" s="13" t="s">
        <v>88</v>
      </c>
      <c r="F19" s="15">
        <v>16</v>
      </c>
      <c r="G19" s="15">
        <v>30</v>
      </c>
      <c r="H19" s="13" t="s">
        <v>145</v>
      </c>
      <c r="I19" s="13" t="s">
        <v>150</v>
      </c>
      <c r="J19" s="16">
        <v>2.426677E-2</v>
      </c>
      <c r="K19" s="16">
        <v>3.5448680000000001E-3</v>
      </c>
      <c r="L19" s="16">
        <v>3.7735469999999999E-3</v>
      </c>
      <c r="M19" s="16">
        <v>1.3329290000000001E-4</v>
      </c>
      <c r="N19" s="14">
        <v>3.9424349999999997E-2</v>
      </c>
      <c r="O19" s="16">
        <v>265.0027</v>
      </c>
      <c r="P19" s="16">
        <v>7.9729289999999997</v>
      </c>
      <c r="Q19" s="16">
        <v>4.6640260000000003E-2</v>
      </c>
      <c r="R19" s="16">
        <v>6.9461050000000002E-3</v>
      </c>
      <c r="S19" s="14">
        <v>7.3179509999999996E-3</v>
      </c>
      <c r="T19" s="16">
        <v>2.4033769999999999E-2</v>
      </c>
      <c r="U19" s="16">
        <v>3.6195799999999998E-3</v>
      </c>
      <c r="V19" s="16">
        <v>1.30327E-3</v>
      </c>
      <c r="W19" s="16">
        <v>1.144338E-4</v>
      </c>
      <c r="X19" s="13" t="s">
        <v>150</v>
      </c>
      <c r="Y19" s="14">
        <v>24.11486</v>
      </c>
      <c r="Z19" s="14">
        <v>3.5922700000000001</v>
      </c>
      <c r="AA19" s="14">
        <v>3.5859239999999999</v>
      </c>
      <c r="AB19" s="14">
        <v>24.345800000000001</v>
      </c>
      <c r="AC19" s="14">
        <v>3.5171060000000001</v>
      </c>
      <c r="AD19" s="14">
        <v>3.5112619999999999</v>
      </c>
      <c r="AE19" s="14">
        <v>24.28021</v>
      </c>
      <c r="AF19" s="14">
        <v>0.85595259999999995</v>
      </c>
      <c r="AG19" s="14">
        <v>0.85589210000000004</v>
      </c>
      <c r="AH19" s="14">
        <v>30.846170000000001</v>
      </c>
      <c r="AI19" s="14">
        <v>61.692340000000002</v>
      </c>
      <c r="AJ19" s="14">
        <v>338.81180000000001</v>
      </c>
      <c r="AK19" s="14">
        <v>26.32565</v>
      </c>
      <c r="AL19" s="14">
        <v>2.3101530000000001</v>
      </c>
      <c r="AM19" s="14">
        <v>2.3100179999999999</v>
      </c>
      <c r="AN19" s="14">
        <v>24.276689999999999</v>
      </c>
      <c r="AO19" s="14">
        <v>1.4894449999999999</v>
      </c>
      <c r="AP19" s="14">
        <v>3.8465639999999999</v>
      </c>
      <c r="AQ19" s="16">
        <v>0.91717340000000003</v>
      </c>
      <c r="AR19" s="16">
        <v>2.8686520000000002E-3</v>
      </c>
      <c r="AS19" s="13" t="s">
        <v>150</v>
      </c>
      <c r="AT19" s="16">
        <v>2.553105E-2</v>
      </c>
      <c r="AU19" s="16">
        <v>2.441487E-3</v>
      </c>
      <c r="AV19" s="16">
        <v>3.7068090000000001E-3</v>
      </c>
      <c r="AW19" s="16">
        <v>1.02945E-4</v>
      </c>
      <c r="AX19" s="14">
        <v>6.0477860000000001E-2</v>
      </c>
      <c r="AY19" s="16">
        <v>269.77379999999999</v>
      </c>
      <c r="AZ19" s="16">
        <v>5.6471850000000003</v>
      </c>
      <c r="BA19" s="16">
        <v>4.9953650000000002E-2</v>
      </c>
      <c r="BB19" s="16">
        <v>4.8931089999999997E-3</v>
      </c>
      <c r="BC19" s="14">
        <v>-2.96072E-3</v>
      </c>
      <c r="BD19" s="16">
        <v>2.530702E-2</v>
      </c>
      <c r="BE19" s="16">
        <v>2.5196300000000001E-3</v>
      </c>
      <c r="BF19" s="16">
        <v>1.297229E-3</v>
      </c>
      <c r="BG19" s="16">
        <v>7.6869440000000002E-5</v>
      </c>
      <c r="BH19" s="13" t="s">
        <v>150</v>
      </c>
      <c r="BI19" s="14">
        <v>25.37659</v>
      </c>
      <c r="BJ19" s="14">
        <v>2.496756</v>
      </c>
      <c r="BK19" s="14">
        <v>2.493687</v>
      </c>
      <c r="BL19" s="14">
        <v>25.598400000000002</v>
      </c>
      <c r="BM19" s="14">
        <v>2.4186890000000001</v>
      </c>
      <c r="BN19" s="14">
        <v>2.4158089999999999</v>
      </c>
      <c r="BO19" s="14">
        <v>23.851469999999999</v>
      </c>
      <c r="BP19" s="14">
        <v>0.66152610000000001</v>
      </c>
      <c r="BQ19" s="14">
        <v>0.66149009999999997</v>
      </c>
      <c r="BR19" s="14">
        <v>192.8373</v>
      </c>
      <c r="BS19" s="14">
        <v>236.0872</v>
      </c>
      <c r="BT19" s="14">
        <v>220.1524</v>
      </c>
      <c r="BU19" s="14">
        <v>26.202919999999999</v>
      </c>
      <c r="BV19" s="14">
        <v>1.5497209999999999</v>
      </c>
      <c r="BW19" s="14">
        <v>1.549663</v>
      </c>
      <c r="BX19" s="14">
        <v>23.757359999999998</v>
      </c>
      <c r="BY19" s="14">
        <v>1.0082359999999999</v>
      </c>
      <c r="BZ19" s="14">
        <v>2.7716189999999998</v>
      </c>
      <c r="CA19" s="16">
        <v>0.91717340000000003</v>
      </c>
      <c r="CB19" s="16">
        <v>7.2753910000000005E-2</v>
      </c>
      <c r="CC19" s="16">
        <v>6.011139</v>
      </c>
      <c r="CD19" s="16">
        <v>120.41160000000001</v>
      </c>
      <c r="CE19" s="16">
        <v>1.5475890000000001E-2</v>
      </c>
      <c r="CF19" s="16">
        <v>0</v>
      </c>
      <c r="CG19" s="13" t="s">
        <v>150</v>
      </c>
      <c r="CH19" s="14">
        <v>0</v>
      </c>
      <c r="CI19" s="14">
        <v>0.72597780000000001</v>
      </c>
      <c r="CJ19" s="14">
        <v>1.787838</v>
      </c>
      <c r="CK19" s="14">
        <v>0.65215690000000004</v>
      </c>
      <c r="CL19" s="14">
        <v>0</v>
      </c>
      <c r="CM19" s="14">
        <v>0</v>
      </c>
      <c r="CN19" s="14">
        <v>0</v>
      </c>
      <c r="CO19" s="14">
        <v>7.1658410000000001E-3</v>
      </c>
      <c r="CP19" s="13" t="s">
        <v>147</v>
      </c>
      <c r="CQ19" s="14">
        <v>1</v>
      </c>
      <c r="CR19" s="13" t="s">
        <v>146</v>
      </c>
      <c r="CS19" s="13">
        <v>1</v>
      </c>
      <c r="CT19" s="13" t="s">
        <v>148</v>
      </c>
      <c r="CU19" s="14">
        <v>2.0940780000000001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5">
        <v>148.07419999999999</v>
      </c>
      <c r="DB19" s="15">
        <v>94.103859999999997</v>
      </c>
      <c r="DC19" s="15">
        <v>0</v>
      </c>
      <c r="DD19" s="14">
        <v>1.5735189999999999</v>
      </c>
      <c r="DE19" s="14">
        <v>1.057898E-2</v>
      </c>
      <c r="DF19" s="14">
        <v>8.8288659999999995E-3</v>
      </c>
      <c r="DI19" s="15"/>
      <c r="DJ19" s="15"/>
      <c r="DK19" s="15"/>
      <c r="DL19" s="15"/>
      <c r="DM19" s="15"/>
    </row>
    <row r="20" spans="1:117" s="13" customFormat="1" ht="15" customHeight="1" x14ac:dyDescent="0.2">
      <c r="A20" s="13" t="s">
        <v>165</v>
      </c>
      <c r="B20" s="14">
        <v>2500.5279999999998</v>
      </c>
      <c r="C20" s="14">
        <v>41.539700000000003</v>
      </c>
      <c r="D20" s="14">
        <v>40.949750000000002</v>
      </c>
      <c r="E20" s="13" t="s">
        <v>162</v>
      </c>
      <c r="F20" s="15">
        <v>27</v>
      </c>
      <c r="G20" s="15">
        <v>29</v>
      </c>
      <c r="H20" s="13" t="s">
        <v>145</v>
      </c>
      <c r="I20" s="13" t="s">
        <v>165</v>
      </c>
      <c r="J20" s="16">
        <v>10.695589999999999</v>
      </c>
      <c r="K20" s="16">
        <v>0.229183</v>
      </c>
      <c r="L20" s="16">
        <v>0.47209869999999998</v>
      </c>
      <c r="M20" s="16">
        <v>1.4526799999999999E-2</v>
      </c>
      <c r="N20" s="14">
        <v>0.61093319999999995</v>
      </c>
      <c r="O20" s="16">
        <v>2.118201</v>
      </c>
      <c r="P20" s="16">
        <v>4.3452709999999999E-2</v>
      </c>
      <c r="Q20" s="16">
        <v>0.1643125</v>
      </c>
      <c r="R20" s="16">
        <v>4.0259930000000003E-3</v>
      </c>
      <c r="S20" s="14">
        <v>0.31806489999999998</v>
      </c>
      <c r="T20" s="16">
        <v>10.810230000000001</v>
      </c>
      <c r="U20" s="16">
        <v>0.41771809999999998</v>
      </c>
      <c r="V20" s="16">
        <v>0.1422225</v>
      </c>
      <c r="W20" s="16">
        <v>3.949747E-3</v>
      </c>
      <c r="X20" s="13" t="s">
        <v>165</v>
      </c>
      <c r="Y20" s="14">
        <v>2506.9470000000001</v>
      </c>
      <c r="Z20" s="14">
        <v>36.234749999999998</v>
      </c>
      <c r="AA20" s="14">
        <v>35.599400000000003</v>
      </c>
      <c r="AB20" s="14">
        <v>2497.0419999999999</v>
      </c>
      <c r="AC20" s="14">
        <v>19.995059999999999</v>
      </c>
      <c r="AD20" s="14">
        <v>19.80049</v>
      </c>
      <c r="AE20" s="14">
        <v>2492.7579999999998</v>
      </c>
      <c r="AF20" s="14">
        <v>63.770499999999998</v>
      </c>
      <c r="AG20" s="14">
        <v>63.457439999999998</v>
      </c>
      <c r="AH20" s="14">
        <v>2500.5279999999998</v>
      </c>
      <c r="AI20" s="14">
        <v>41.539700000000003</v>
      </c>
      <c r="AJ20" s="14">
        <v>40.949750000000002</v>
      </c>
      <c r="AK20" s="14">
        <v>2687.7289999999998</v>
      </c>
      <c r="AL20" s="14">
        <v>69.955430000000007</v>
      </c>
      <c r="AM20" s="14">
        <v>69.830359999999999</v>
      </c>
      <c r="AN20" s="14">
        <v>2490.4929999999999</v>
      </c>
      <c r="AO20" s="14">
        <v>194.57130000000001</v>
      </c>
      <c r="AP20" s="14">
        <v>170.05369999999999</v>
      </c>
      <c r="AQ20" s="16">
        <v>1.0545789999999999</v>
      </c>
      <c r="AR20" s="16">
        <v>7.0304870000000002E-3</v>
      </c>
      <c r="AS20" s="13" t="s">
        <v>165</v>
      </c>
      <c r="AT20" s="16">
        <v>10.69726</v>
      </c>
      <c r="AU20" s="16">
        <v>0.2228559</v>
      </c>
      <c r="AV20" s="16">
        <v>0.47202699999999997</v>
      </c>
      <c r="AW20" s="16">
        <v>1.429942E-2</v>
      </c>
      <c r="AX20" s="14">
        <v>0.61848119999999995</v>
      </c>
      <c r="AY20" s="16">
        <v>2.1185230000000002</v>
      </c>
      <c r="AZ20" s="16">
        <v>4.1862080000000003E-2</v>
      </c>
      <c r="BA20" s="16">
        <v>0.16436319999999999</v>
      </c>
      <c r="BB20" s="16">
        <v>3.9277740000000002E-3</v>
      </c>
      <c r="BC20" s="14">
        <v>0.30778929999999999</v>
      </c>
      <c r="BD20" s="16">
        <v>10.81156</v>
      </c>
      <c r="BE20" s="16">
        <v>0.40750439999999999</v>
      </c>
      <c r="BF20" s="16">
        <v>0.1429684</v>
      </c>
      <c r="BG20" s="16">
        <v>3.8836130000000002E-3</v>
      </c>
      <c r="BH20" s="13" t="s">
        <v>165</v>
      </c>
      <c r="BI20" s="14">
        <v>2507.06</v>
      </c>
      <c r="BJ20" s="14">
        <v>35.336779999999997</v>
      </c>
      <c r="BK20" s="14">
        <v>34.732700000000001</v>
      </c>
      <c r="BL20" s="14">
        <v>2497.1880000000001</v>
      </c>
      <c r="BM20" s="14">
        <v>19.437889999999999</v>
      </c>
      <c r="BN20" s="14">
        <v>19.25347</v>
      </c>
      <c r="BO20" s="14">
        <v>2492.444</v>
      </c>
      <c r="BP20" s="14">
        <v>62.773809999999997</v>
      </c>
      <c r="BQ20" s="14">
        <v>62.469189999999998</v>
      </c>
      <c r="BR20" s="14">
        <v>2501.0479999999998</v>
      </c>
      <c r="BS20" s="14">
        <v>40.504190000000001</v>
      </c>
      <c r="BT20" s="14">
        <v>39.943280000000001</v>
      </c>
      <c r="BU20" s="14">
        <v>2700.924</v>
      </c>
      <c r="BV20" s="14">
        <v>68.735590000000002</v>
      </c>
      <c r="BW20" s="14">
        <v>68.618979999999993</v>
      </c>
      <c r="BX20" s="14">
        <v>2489.9360000000001</v>
      </c>
      <c r="BY20" s="14">
        <v>187.89160000000001</v>
      </c>
      <c r="BZ20" s="14">
        <v>164.31299999999999</v>
      </c>
      <c r="CA20" s="16">
        <v>1.0545180000000001</v>
      </c>
      <c r="CB20" s="16">
        <v>7.7819819999999998E-3</v>
      </c>
      <c r="CC20" s="16">
        <v>6.0288199999999996</v>
      </c>
      <c r="CD20" s="16">
        <v>157.23099999999999</v>
      </c>
      <c r="CE20" s="16">
        <v>1.550115E-2</v>
      </c>
      <c r="CF20" s="16">
        <v>0</v>
      </c>
      <c r="CG20" s="13" t="s">
        <v>165</v>
      </c>
      <c r="CH20" s="14">
        <v>0</v>
      </c>
      <c r="CI20" s="14">
        <v>0.79803619999999997</v>
      </c>
      <c r="CJ20" s="14">
        <v>0.82871240000000002</v>
      </c>
      <c r="CK20" s="14">
        <v>1.0503439999999999</v>
      </c>
      <c r="CL20" s="14">
        <v>0</v>
      </c>
      <c r="CM20" s="14">
        <v>0</v>
      </c>
      <c r="CN20" s="14">
        <v>0</v>
      </c>
      <c r="CO20" s="14">
        <v>7.0139610000000003E-5</v>
      </c>
      <c r="CP20" s="13" t="s">
        <v>148</v>
      </c>
      <c r="CQ20" s="14">
        <v>1</v>
      </c>
      <c r="CR20" s="13" t="s">
        <v>146</v>
      </c>
      <c r="CS20" s="13">
        <v>1</v>
      </c>
      <c r="CT20" s="13" t="s">
        <v>146</v>
      </c>
      <c r="CU20" s="14">
        <v>0.50281410000000004</v>
      </c>
      <c r="CV20" s="14">
        <v>0</v>
      </c>
      <c r="CW20" s="14">
        <v>1083.3499999999999</v>
      </c>
      <c r="CX20" s="14">
        <v>1144.5229999999999</v>
      </c>
      <c r="CY20" s="14">
        <v>2514.1</v>
      </c>
      <c r="CZ20" s="14">
        <v>140.59049999999999</v>
      </c>
      <c r="DA20" s="15">
        <v>188.62459999999999</v>
      </c>
      <c r="DB20" s="15">
        <v>127.247</v>
      </c>
      <c r="DC20" s="15">
        <v>0</v>
      </c>
      <c r="DD20" s="14">
        <v>1.4823500000000001</v>
      </c>
      <c r="DE20" s="14">
        <v>1.879057</v>
      </c>
      <c r="DF20" s="14">
        <v>1.3856869999999999</v>
      </c>
      <c r="DI20" s="15"/>
      <c r="DJ20" s="15"/>
      <c r="DK20" s="15"/>
      <c r="DL20" s="15"/>
      <c r="DM20" s="15"/>
    </row>
    <row r="21" spans="1:117" s="13" customFormat="1" ht="15" customHeight="1" x14ac:dyDescent="0.2">
      <c r="A21" s="13" t="s">
        <v>152</v>
      </c>
      <c r="B21" s="14">
        <v>471.79129999999998</v>
      </c>
      <c r="C21" s="14">
        <v>23.425460000000001</v>
      </c>
      <c r="D21" s="14">
        <v>23.384399999999999</v>
      </c>
      <c r="E21" s="13" t="s">
        <v>88</v>
      </c>
      <c r="F21" s="15">
        <v>21</v>
      </c>
      <c r="G21" s="15">
        <v>30</v>
      </c>
      <c r="H21" s="13" t="s">
        <v>145</v>
      </c>
      <c r="I21" s="13" t="s">
        <v>152</v>
      </c>
      <c r="J21" s="16">
        <v>0.63084240000000003</v>
      </c>
      <c r="K21" s="16">
        <v>3.8498360000000002E-2</v>
      </c>
      <c r="L21" s="16">
        <v>7.5931369999999998E-2</v>
      </c>
      <c r="M21" s="16">
        <v>3.9064080000000001E-3</v>
      </c>
      <c r="N21" s="14">
        <v>0.4973728</v>
      </c>
      <c r="O21" s="16">
        <v>13.169790000000001</v>
      </c>
      <c r="P21" s="16">
        <v>0.61073409999999995</v>
      </c>
      <c r="Q21" s="16">
        <v>6.0255749999999997E-2</v>
      </c>
      <c r="R21" s="16">
        <v>3.4339980000000002E-3</v>
      </c>
      <c r="S21" s="14">
        <v>0.46411039999999998</v>
      </c>
      <c r="T21" s="16">
        <v>0.62491529999999995</v>
      </c>
      <c r="U21" s="16">
        <v>3.8669460000000003E-2</v>
      </c>
      <c r="V21" s="16">
        <v>2.1529940000000001E-2</v>
      </c>
      <c r="W21" s="16">
        <v>1.0895360000000001E-3</v>
      </c>
      <c r="X21" s="13" t="s">
        <v>152</v>
      </c>
      <c r="Y21" s="14">
        <v>492.92349999999999</v>
      </c>
      <c r="Z21" s="14">
        <v>24.308890000000002</v>
      </c>
      <c r="AA21" s="14">
        <v>24.021229999999999</v>
      </c>
      <c r="AB21" s="14">
        <v>496.62049999999999</v>
      </c>
      <c r="AC21" s="14">
        <v>24.112200000000001</v>
      </c>
      <c r="AD21" s="14">
        <v>23.82921</v>
      </c>
      <c r="AE21" s="14">
        <v>471.79129999999998</v>
      </c>
      <c r="AF21" s="14">
        <v>23.425460000000001</v>
      </c>
      <c r="AG21" s="14">
        <v>23.384399999999999</v>
      </c>
      <c r="AH21" s="14">
        <v>612.77110000000005</v>
      </c>
      <c r="AI21" s="14">
        <v>125.5733</v>
      </c>
      <c r="AJ21" s="14">
        <v>120.7946</v>
      </c>
      <c r="AK21" s="14">
        <v>430.54739999999998</v>
      </c>
      <c r="AL21" s="14">
        <v>21.56418</v>
      </c>
      <c r="AM21" s="14">
        <v>21.55273</v>
      </c>
      <c r="AN21" s="14">
        <v>469.7756</v>
      </c>
      <c r="AO21" s="14">
        <v>85.269229999999993</v>
      </c>
      <c r="AP21" s="14">
        <v>73.207560000000001</v>
      </c>
      <c r="AQ21" s="16">
        <v>0.91717340000000003</v>
      </c>
      <c r="AR21" s="16">
        <v>6.7451479999999994E-2</v>
      </c>
      <c r="AS21" s="13" t="s">
        <v>152</v>
      </c>
      <c r="AT21" s="16">
        <v>0.61460090000000001</v>
      </c>
      <c r="AU21" s="16">
        <v>2.497017E-2</v>
      </c>
      <c r="AV21" s="16">
        <v>7.195348E-2</v>
      </c>
      <c r="AW21" s="16">
        <v>2.7650249999999999E-3</v>
      </c>
      <c r="AX21" s="14">
        <v>0.51818699999999995</v>
      </c>
      <c r="AY21" s="16">
        <v>13.897869999999999</v>
      </c>
      <c r="AZ21" s="16">
        <v>0.4241298</v>
      </c>
      <c r="BA21" s="16">
        <v>6.1949820000000003E-2</v>
      </c>
      <c r="BB21" s="16">
        <v>2.4067429999999998E-3</v>
      </c>
      <c r="BC21" s="14">
        <v>0.43256990000000001</v>
      </c>
      <c r="BD21" s="16">
        <v>0.60785650000000002</v>
      </c>
      <c r="BE21" s="16">
        <v>2.672279E-2</v>
      </c>
      <c r="BF21" s="16">
        <v>2.0366869999999999E-2</v>
      </c>
      <c r="BG21" s="16">
        <v>6.8054309999999996E-4</v>
      </c>
      <c r="BH21" s="13" t="s">
        <v>152</v>
      </c>
      <c r="BI21" s="14">
        <v>482.20740000000001</v>
      </c>
      <c r="BJ21" s="14">
        <v>16.94641</v>
      </c>
      <c r="BK21" s="14">
        <v>16.80612</v>
      </c>
      <c r="BL21" s="14">
        <v>486.45760000000001</v>
      </c>
      <c r="BM21" s="14">
        <v>15.76407</v>
      </c>
      <c r="BN21" s="14">
        <v>15.642670000000001</v>
      </c>
      <c r="BO21" s="14">
        <v>447.9144</v>
      </c>
      <c r="BP21" s="14">
        <v>16.63973</v>
      </c>
      <c r="BQ21" s="14">
        <v>16.616800000000001</v>
      </c>
      <c r="BR21" s="14">
        <v>672.37699999999995</v>
      </c>
      <c r="BS21" s="14">
        <v>84.217579999999998</v>
      </c>
      <c r="BT21" s="14">
        <v>82.033060000000006</v>
      </c>
      <c r="BU21" s="14">
        <v>407.52289999999999</v>
      </c>
      <c r="BV21" s="14">
        <v>13.48574</v>
      </c>
      <c r="BW21" s="14">
        <v>13.476509999999999</v>
      </c>
      <c r="BX21" s="14">
        <v>444.82909999999998</v>
      </c>
      <c r="BY21" s="14">
        <v>54.740119999999997</v>
      </c>
      <c r="BZ21" s="14">
        <v>47.007550000000002</v>
      </c>
      <c r="CA21" s="16">
        <v>0.91717340000000003</v>
      </c>
      <c r="CB21" s="16">
        <v>0.10552599999999999</v>
      </c>
      <c r="CC21" s="16">
        <v>6.0288199999999996</v>
      </c>
      <c r="CD21" s="16">
        <v>157.23099999999999</v>
      </c>
      <c r="CE21" s="16">
        <v>1.550115E-2</v>
      </c>
      <c r="CF21" s="16">
        <v>0</v>
      </c>
      <c r="CG21" s="13" t="s">
        <v>152</v>
      </c>
      <c r="CH21" s="14">
        <v>0</v>
      </c>
      <c r="CI21" s="14">
        <v>0.59897489999999998</v>
      </c>
      <c r="CJ21" s="14">
        <v>0.7282556</v>
      </c>
      <c r="CK21" s="14">
        <v>0.83565469999999997</v>
      </c>
      <c r="CL21" s="14">
        <v>0</v>
      </c>
      <c r="CM21" s="14">
        <v>0</v>
      </c>
      <c r="CN21" s="14">
        <v>0</v>
      </c>
      <c r="CO21" s="14">
        <v>4.2712380000000001E-3</v>
      </c>
      <c r="CP21" s="13" t="s">
        <v>147</v>
      </c>
      <c r="CQ21" s="14">
        <v>1</v>
      </c>
      <c r="CR21" s="13" t="s">
        <v>146</v>
      </c>
      <c r="CS21" s="13">
        <v>1</v>
      </c>
      <c r="CT21" s="13" t="s">
        <v>146</v>
      </c>
      <c r="CU21" s="14">
        <v>0.90940390000000004</v>
      </c>
      <c r="CV21" s="14">
        <v>0</v>
      </c>
      <c r="CW21" s="14">
        <v>398.05</v>
      </c>
      <c r="CX21" s="14">
        <v>27.305540000000001</v>
      </c>
      <c r="CY21" s="14">
        <v>1451.15</v>
      </c>
      <c r="CZ21" s="14">
        <v>71.967759999999998</v>
      </c>
      <c r="DA21" s="15">
        <v>144.28039999999999</v>
      </c>
      <c r="DB21" s="15">
        <v>483.41739999999999</v>
      </c>
      <c r="DC21" s="15">
        <v>0</v>
      </c>
      <c r="DD21" s="14">
        <v>0.29845929999999998</v>
      </c>
      <c r="DE21" s="14">
        <v>0.22097629999999999</v>
      </c>
      <c r="DF21" s="14">
        <v>0.31439499999999998</v>
      </c>
      <c r="DI21" s="15"/>
      <c r="DJ21" s="15"/>
      <c r="DK21" s="15"/>
      <c r="DL21" s="15"/>
      <c r="DM21" s="15"/>
    </row>
    <row r="22" spans="1:117" s="13" customFormat="1" ht="15" customHeight="1" x14ac:dyDescent="0.2">
      <c r="A22" s="13" t="s">
        <v>161</v>
      </c>
      <c r="B22" s="14">
        <v>1658.566</v>
      </c>
      <c r="C22" s="14">
        <v>49.913409999999999</v>
      </c>
      <c r="D22" s="14">
        <v>49.095309999999998</v>
      </c>
      <c r="E22" s="13" t="s">
        <v>162</v>
      </c>
      <c r="F22" s="15">
        <v>30</v>
      </c>
      <c r="G22" s="15">
        <v>30</v>
      </c>
      <c r="H22" s="13" t="s">
        <v>145</v>
      </c>
      <c r="I22" s="13" t="s">
        <v>161</v>
      </c>
      <c r="J22" s="16">
        <v>4.2649439999999998</v>
      </c>
      <c r="K22" s="16">
        <v>9.7323980000000004E-2</v>
      </c>
      <c r="L22" s="16">
        <v>0.30362899999999998</v>
      </c>
      <c r="M22" s="16">
        <v>9.3913820000000002E-3</v>
      </c>
      <c r="N22" s="14">
        <v>0.54047599999999996</v>
      </c>
      <c r="O22" s="16">
        <v>3.2934939999999999</v>
      </c>
      <c r="P22" s="16">
        <v>6.7198129999999995E-2</v>
      </c>
      <c r="Q22" s="16">
        <v>0.1018753</v>
      </c>
      <c r="R22" s="16">
        <v>2.7230790000000002E-3</v>
      </c>
      <c r="S22" s="14">
        <v>0.23900360000000001</v>
      </c>
      <c r="T22" s="16">
        <v>4.4175810000000002</v>
      </c>
      <c r="U22" s="16">
        <v>0.1495551</v>
      </c>
      <c r="V22" s="16">
        <v>9.8902779999999996E-2</v>
      </c>
      <c r="W22" s="16">
        <v>2.5952739999999998E-3</v>
      </c>
      <c r="X22" s="13" t="s">
        <v>161</v>
      </c>
      <c r="Y22" s="14">
        <v>1715.6410000000001</v>
      </c>
      <c r="Z22" s="14">
        <v>28.225480000000001</v>
      </c>
      <c r="AA22" s="14">
        <v>27.838460000000001</v>
      </c>
      <c r="AB22" s="14">
        <v>1686.623</v>
      </c>
      <c r="AC22" s="14">
        <v>18.857060000000001</v>
      </c>
      <c r="AD22" s="14">
        <v>18.683450000000001</v>
      </c>
      <c r="AE22" s="14">
        <v>1709.279</v>
      </c>
      <c r="AF22" s="14">
        <v>46.523589999999999</v>
      </c>
      <c r="AG22" s="14">
        <v>46.356409999999997</v>
      </c>
      <c r="AH22" s="14">
        <v>1658.566</v>
      </c>
      <c r="AI22" s="14">
        <v>49.913409999999999</v>
      </c>
      <c r="AJ22" s="14">
        <v>49.095309999999998</v>
      </c>
      <c r="AK22" s="14">
        <v>1906.2529999999999</v>
      </c>
      <c r="AL22" s="14">
        <v>47.76596</v>
      </c>
      <c r="AM22" s="14">
        <v>47.705120000000001</v>
      </c>
      <c r="AN22" s="14">
        <v>0</v>
      </c>
      <c r="AO22" s="14">
        <v>0</v>
      </c>
      <c r="AP22" s="14">
        <v>0</v>
      </c>
      <c r="AQ22" s="16">
        <v>0</v>
      </c>
      <c r="AR22" s="16">
        <v>5.2909849999999998E-3</v>
      </c>
      <c r="AS22" s="13" t="s">
        <v>161</v>
      </c>
      <c r="AT22" s="16">
        <v>4.2668520000000001</v>
      </c>
      <c r="AU22" s="16">
        <v>9.7369339999999999E-2</v>
      </c>
      <c r="AV22" s="16">
        <v>0.30322349999999998</v>
      </c>
      <c r="AW22" s="16">
        <v>9.3829959999999994E-3</v>
      </c>
      <c r="AX22" s="14">
        <v>0.54136550000000006</v>
      </c>
      <c r="AY22" s="16">
        <v>3.297898</v>
      </c>
      <c r="AZ22" s="16">
        <v>6.7288000000000001E-2</v>
      </c>
      <c r="BA22" s="16">
        <v>0.1020572</v>
      </c>
      <c r="BB22" s="16">
        <v>2.726525E-3</v>
      </c>
      <c r="BC22" s="14">
        <v>0.239816</v>
      </c>
      <c r="BD22" s="16">
        <v>4.4055039999999996</v>
      </c>
      <c r="BE22" s="16">
        <v>0.14931359999999999</v>
      </c>
      <c r="BF22" s="16">
        <v>9.8948770000000005E-2</v>
      </c>
      <c r="BG22" s="16">
        <v>2.5963169999999999E-3</v>
      </c>
      <c r="BH22" s="13" t="s">
        <v>161</v>
      </c>
      <c r="BI22" s="14">
        <v>1713.375</v>
      </c>
      <c r="BJ22" s="14">
        <v>28.242899999999999</v>
      </c>
      <c r="BK22" s="14">
        <v>27.85566</v>
      </c>
      <c r="BL22" s="14">
        <v>1686.991</v>
      </c>
      <c r="BM22" s="14">
        <v>18.85877</v>
      </c>
      <c r="BN22" s="14">
        <v>18.685420000000001</v>
      </c>
      <c r="BO22" s="14">
        <v>1707.2739999999999</v>
      </c>
      <c r="BP22" s="14">
        <v>46.496720000000003</v>
      </c>
      <c r="BQ22" s="14">
        <v>46.329610000000002</v>
      </c>
      <c r="BR22" s="14">
        <v>1661.8679999999999</v>
      </c>
      <c r="BS22" s="14">
        <v>49.86627</v>
      </c>
      <c r="BT22" s="14">
        <v>49.049050000000001</v>
      </c>
      <c r="BU22" s="14">
        <v>1907.097</v>
      </c>
      <c r="BV22" s="14">
        <v>47.777090000000001</v>
      </c>
      <c r="BW22" s="14">
        <v>47.725070000000002</v>
      </c>
      <c r="BX22" s="14">
        <v>0</v>
      </c>
      <c r="BY22" s="14">
        <v>0</v>
      </c>
      <c r="BZ22" s="14">
        <v>0</v>
      </c>
      <c r="CA22" s="16">
        <v>0</v>
      </c>
      <c r="CB22" s="16">
        <v>0</v>
      </c>
      <c r="CC22" s="16">
        <v>6.0288199999999996</v>
      </c>
      <c r="CD22" s="16">
        <v>157.23099999999999</v>
      </c>
      <c r="CE22" s="16">
        <v>1.550115E-2</v>
      </c>
      <c r="CF22" s="16">
        <v>0</v>
      </c>
      <c r="CG22" s="13" t="s">
        <v>161</v>
      </c>
      <c r="CH22" s="14">
        <v>0</v>
      </c>
      <c r="CI22" s="14">
        <v>0.71837300000000004</v>
      </c>
      <c r="CJ22" s="14">
        <v>0.7311107</v>
      </c>
      <c r="CK22" s="14">
        <v>1.0541970000000001</v>
      </c>
      <c r="CL22" s="14">
        <v>0</v>
      </c>
      <c r="CM22" s="14">
        <v>0</v>
      </c>
      <c r="CN22" s="14">
        <v>0</v>
      </c>
      <c r="CO22" s="14">
        <v>1.7243670000000001E-4</v>
      </c>
      <c r="CP22" s="13" t="s">
        <v>148</v>
      </c>
      <c r="CQ22" s="14">
        <v>1</v>
      </c>
      <c r="CR22" s="13" t="s">
        <v>146</v>
      </c>
      <c r="CS22" s="13">
        <v>1</v>
      </c>
      <c r="CT22" s="13" t="s">
        <v>148</v>
      </c>
      <c r="CU22" s="14">
        <v>1.0708960000000001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5">
        <v>266.36200000000002</v>
      </c>
      <c r="DB22" s="15">
        <v>61.913409999999999</v>
      </c>
      <c r="DC22" s="15">
        <v>0</v>
      </c>
      <c r="DD22" s="14">
        <v>4.3021700000000003</v>
      </c>
      <c r="DE22" s="14">
        <v>1.5901449999999999</v>
      </c>
      <c r="DF22" s="14">
        <v>1.1477729999999999</v>
      </c>
      <c r="DI22" s="15"/>
      <c r="DJ22" s="15"/>
      <c r="DK22" s="15"/>
      <c r="DL22" s="15"/>
      <c r="DM22" s="15"/>
    </row>
    <row r="23" spans="1:117" s="13" customFormat="1" ht="15" customHeight="1" x14ac:dyDescent="0.2">
      <c r="A23" s="13" t="s">
        <v>151</v>
      </c>
      <c r="B23" s="14">
        <v>26.428850000000001</v>
      </c>
      <c r="C23" s="14">
        <v>2.5549189999999999</v>
      </c>
      <c r="D23" s="14">
        <v>2.5544129999999998</v>
      </c>
      <c r="E23" s="13" t="s">
        <v>88</v>
      </c>
      <c r="F23" s="15">
        <v>5</v>
      </c>
      <c r="G23" s="15">
        <v>29</v>
      </c>
      <c r="H23" s="13" t="s">
        <v>145</v>
      </c>
      <c r="I23" s="13" t="s">
        <v>151</v>
      </c>
      <c r="J23" s="16">
        <v>3.3589840000000003E-2</v>
      </c>
      <c r="K23" s="16">
        <v>1.04327E-2</v>
      </c>
      <c r="L23" s="16">
        <v>4.1081700000000004E-3</v>
      </c>
      <c r="M23" s="16">
        <v>3.9793519999999999E-4</v>
      </c>
      <c r="N23" s="14">
        <v>1.930173E-2</v>
      </c>
      <c r="O23" s="16">
        <v>243.41739999999999</v>
      </c>
      <c r="P23" s="16">
        <v>23.191960000000002</v>
      </c>
      <c r="Q23" s="16">
        <v>5.9300470000000001E-2</v>
      </c>
      <c r="R23" s="16">
        <v>1.9186990000000001E-2</v>
      </c>
      <c r="S23" s="14">
        <v>1.4468490000000001E-2</v>
      </c>
      <c r="T23" s="16">
        <v>3.2959280000000001E-2</v>
      </c>
      <c r="U23" s="16">
        <v>1.0417529999999999E-2</v>
      </c>
      <c r="V23" s="16">
        <v>1.7038579999999999E-3</v>
      </c>
      <c r="W23" s="16">
        <v>1.9421259999999999E-4</v>
      </c>
      <c r="X23" s="13" t="s">
        <v>151</v>
      </c>
      <c r="Y23" s="14">
        <v>32.926549999999999</v>
      </c>
      <c r="Z23" s="14">
        <v>10.266109999999999</v>
      </c>
      <c r="AA23" s="14">
        <v>10.21471</v>
      </c>
      <c r="AB23" s="14">
        <v>33.546250000000001</v>
      </c>
      <c r="AC23" s="14">
        <v>10.274889999999999</v>
      </c>
      <c r="AD23" s="14">
        <v>10.22317</v>
      </c>
      <c r="AE23" s="14">
        <v>26.428850000000001</v>
      </c>
      <c r="AF23" s="14">
        <v>2.5549189999999999</v>
      </c>
      <c r="AG23" s="14">
        <v>2.5544129999999998</v>
      </c>
      <c r="AH23" s="14">
        <v>578.14509999999996</v>
      </c>
      <c r="AI23" s="14">
        <v>793.66200000000003</v>
      </c>
      <c r="AJ23" s="14">
        <v>634.84360000000004</v>
      </c>
      <c r="AK23" s="14">
        <v>34.409329999999997</v>
      </c>
      <c r="AL23" s="14">
        <v>3.9209550000000002</v>
      </c>
      <c r="AM23" s="14">
        <v>3.9205739999999998</v>
      </c>
      <c r="AN23" s="14">
        <v>26.042400000000001</v>
      </c>
      <c r="AO23" s="14">
        <v>4.0147349999999999</v>
      </c>
      <c r="AP23" s="14">
        <v>13.93671</v>
      </c>
      <c r="AQ23" s="16">
        <v>0.91717340000000003</v>
      </c>
      <c r="AR23" s="16">
        <v>0.2265625</v>
      </c>
      <c r="AS23" s="13" t="s">
        <v>151</v>
      </c>
      <c r="AT23" s="16">
        <v>4.3952739999999997E-2</v>
      </c>
      <c r="AU23" s="16">
        <v>3.098646E-3</v>
      </c>
      <c r="AV23" s="16">
        <v>4.1289400000000002E-3</v>
      </c>
      <c r="AW23" s="16">
        <v>1.3781040000000001E-4</v>
      </c>
      <c r="AX23" s="14">
        <v>7.8199790000000005E-2</v>
      </c>
      <c r="AY23" s="16">
        <v>242.19290000000001</v>
      </c>
      <c r="AZ23" s="16">
        <v>6.6393700000000004</v>
      </c>
      <c r="BA23" s="16">
        <v>7.7205120000000002E-2</v>
      </c>
      <c r="BB23" s="16">
        <v>5.8371200000000003E-3</v>
      </c>
      <c r="BC23" s="14">
        <v>1.4264460000000001E-3</v>
      </c>
      <c r="BD23" s="16">
        <v>4.4344809999999998E-2</v>
      </c>
      <c r="BE23" s="16">
        <v>3.3174440000000001E-3</v>
      </c>
      <c r="BF23" s="16">
        <v>1.8811850000000001E-3</v>
      </c>
      <c r="BG23" s="16">
        <v>5.870391E-5</v>
      </c>
      <c r="BH23" s="13" t="s">
        <v>151</v>
      </c>
      <c r="BI23" s="14">
        <v>44.05715</v>
      </c>
      <c r="BJ23" s="14">
        <v>3.2279200000000001</v>
      </c>
      <c r="BK23" s="14">
        <v>3.223036</v>
      </c>
      <c r="BL23" s="14">
        <v>43.675879999999999</v>
      </c>
      <c r="BM23" s="14">
        <v>3.015933</v>
      </c>
      <c r="BN23" s="14">
        <v>3.0116879999999999</v>
      </c>
      <c r="BO23" s="14">
        <v>26.562010000000001</v>
      </c>
      <c r="BP23" s="14">
        <v>0.88473120000000005</v>
      </c>
      <c r="BQ23" s="14">
        <v>0.8846714</v>
      </c>
      <c r="BR23" s="14">
        <v>1126.4929999999999</v>
      </c>
      <c r="BS23" s="14">
        <v>154.4598</v>
      </c>
      <c r="BT23" s="14">
        <v>147.08170000000001</v>
      </c>
      <c r="BU23" s="14">
        <v>37.988210000000002</v>
      </c>
      <c r="BV23" s="14">
        <v>1.1880630000000001</v>
      </c>
      <c r="BW23" s="14">
        <v>1.183219</v>
      </c>
      <c r="BX23" s="14">
        <v>25.627870000000001</v>
      </c>
      <c r="BY23" s="14">
        <v>1.2259329999999999</v>
      </c>
      <c r="BZ23" s="14">
        <v>4.0137229999999997</v>
      </c>
      <c r="CA23" s="16">
        <v>0.91717340000000003</v>
      </c>
      <c r="CB23" s="16">
        <v>0.41845700000000002</v>
      </c>
      <c r="CC23" s="16">
        <v>6.011139</v>
      </c>
      <c r="CD23" s="16">
        <v>120.41160000000001</v>
      </c>
      <c r="CE23" s="16">
        <v>1.5475890000000001E-2</v>
      </c>
      <c r="CF23" s="16">
        <v>0</v>
      </c>
      <c r="CG23" s="13" t="s">
        <v>151</v>
      </c>
      <c r="CH23" s="14">
        <v>0</v>
      </c>
      <c r="CI23" s="14">
        <v>0.8179225</v>
      </c>
      <c r="CJ23" s="14">
        <v>0.58207980000000004</v>
      </c>
      <c r="CK23" s="14">
        <v>0.70790649999999999</v>
      </c>
      <c r="CL23" s="14">
        <v>0</v>
      </c>
      <c r="CM23" s="14">
        <v>0</v>
      </c>
      <c r="CN23" s="14">
        <v>0</v>
      </c>
      <c r="CO23" s="14">
        <v>1.129555E-3</v>
      </c>
      <c r="CP23" s="13" t="s">
        <v>146</v>
      </c>
      <c r="CQ23" s="14">
        <v>1</v>
      </c>
      <c r="CR23" s="13" t="s">
        <v>146</v>
      </c>
      <c r="CS23" s="13">
        <v>1</v>
      </c>
      <c r="CT23" s="13" t="s">
        <v>146</v>
      </c>
      <c r="CU23" s="14">
        <v>1.117688</v>
      </c>
      <c r="CV23" s="14">
        <v>0</v>
      </c>
      <c r="CW23" s="14">
        <v>26.614999999999998</v>
      </c>
      <c r="CX23" s="14">
        <v>3.7932569999999999E-2</v>
      </c>
      <c r="CY23" s="14">
        <v>0</v>
      </c>
      <c r="CZ23" s="14">
        <v>0</v>
      </c>
      <c r="DA23" s="15">
        <v>125.65770000000001</v>
      </c>
      <c r="DB23" s="15">
        <v>59.478369999999998</v>
      </c>
      <c r="DC23" s="15">
        <v>0</v>
      </c>
      <c r="DD23" s="14">
        <v>2.1126619999999998</v>
      </c>
      <c r="DE23" s="14">
        <v>9.7739249999999993E-3</v>
      </c>
      <c r="DF23" s="14">
        <v>6.4386130000000001E-3</v>
      </c>
      <c r="DI23" s="15"/>
      <c r="DJ23" s="15"/>
      <c r="DK23" s="15"/>
      <c r="DL23" s="15"/>
      <c r="DM23" s="15"/>
    </row>
    <row r="24" spans="1:117" s="13" customFormat="1" ht="15" customHeight="1" x14ac:dyDescent="0.2">
      <c r="A24" s="13" t="s">
        <v>159</v>
      </c>
      <c r="B24" s="14">
        <v>1483.3009999999999</v>
      </c>
      <c r="C24" s="14">
        <v>35.570140000000002</v>
      </c>
      <c r="D24" s="14">
        <v>35.472340000000003</v>
      </c>
      <c r="E24" s="13" t="s">
        <v>88</v>
      </c>
      <c r="F24" s="15">
        <v>24</v>
      </c>
      <c r="G24" s="15">
        <v>29</v>
      </c>
      <c r="H24" s="13" t="s">
        <v>145</v>
      </c>
      <c r="I24" s="13" t="s">
        <v>159</v>
      </c>
      <c r="J24" s="16">
        <v>3.2671610000000002</v>
      </c>
      <c r="K24" s="16">
        <v>5.3825100000000001E-2</v>
      </c>
      <c r="L24" s="16">
        <v>0.25872220000000001</v>
      </c>
      <c r="M24" s="16">
        <v>6.9359549999999997E-3</v>
      </c>
      <c r="N24" s="14">
        <v>0.59954719999999995</v>
      </c>
      <c r="O24" s="16">
        <v>3.8651499999999999</v>
      </c>
      <c r="P24" s="16">
        <v>5.1860030000000001E-2</v>
      </c>
      <c r="Q24" s="16">
        <v>9.1587360000000007E-2</v>
      </c>
      <c r="R24" s="16">
        <v>1.9654339999999998E-3</v>
      </c>
      <c r="S24" s="14">
        <v>-2.053951E-2</v>
      </c>
      <c r="T24" s="16">
        <v>3.3115600000000001</v>
      </c>
      <c r="U24" s="16">
        <v>9.3159279999999997E-2</v>
      </c>
      <c r="V24" s="16">
        <v>8.5063429999999995E-2</v>
      </c>
      <c r="W24" s="16">
        <v>1.3419689999999999E-3</v>
      </c>
      <c r="X24" s="13" t="s">
        <v>159</v>
      </c>
      <c r="Y24" s="14">
        <v>1483.779</v>
      </c>
      <c r="Z24" s="14">
        <v>22.058610000000002</v>
      </c>
      <c r="AA24" s="14">
        <v>21.821539999999999</v>
      </c>
      <c r="AB24" s="14">
        <v>1473.269</v>
      </c>
      <c r="AC24" s="14">
        <v>12.84829</v>
      </c>
      <c r="AD24" s="14">
        <v>12.76763</v>
      </c>
      <c r="AE24" s="14">
        <v>1483.3009999999999</v>
      </c>
      <c r="AF24" s="14">
        <v>35.570140000000002</v>
      </c>
      <c r="AG24" s="14">
        <v>35.472340000000003</v>
      </c>
      <c r="AH24" s="14">
        <v>1458.8440000000001</v>
      </c>
      <c r="AI24" s="14">
        <v>41.07611</v>
      </c>
      <c r="AJ24" s="14">
        <v>40.52628</v>
      </c>
      <c r="AK24" s="14">
        <v>1650.0889999999999</v>
      </c>
      <c r="AL24" s="14">
        <v>25.007159999999999</v>
      </c>
      <c r="AM24" s="14">
        <v>24.987100000000002</v>
      </c>
      <c r="AN24" s="14">
        <v>0</v>
      </c>
      <c r="AO24" s="14">
        <v>0</v>
      </c>
      <c r="AP24" s="14">
        <v>0</v>
      </c>
      <c r="AQ24" s="16">
        <v>0</v>
      </c>
      <c r="AR24" s="16">
        <v>8.9569090000000007E-3</v>
      </c>
      <c r="AS24" s="13" t="s">
        <v>159</v>
      </c>
      <c r="AT24" s="16">
        <v>3.313167</v>
      </c>
      <c r="AU24" s="16">
        <v>5.0091650000000001E-2</v>
      </c>
      <c r="AV24" s="16">
        <v>0.26330999999999999</v>
      </c>
      <c r="AW24" s="16">
        <v>6.9162770000000002E-3</v>
      </c>
      <c r="AX24" s="14">
        <v>0.66240520000000003</v>
      </c>
      <c r="AY24" s="16">
        <v>3.7978049999999999</v>
      </c>
      <c r="AZ24" s="16">
        <v>4.411201E-2</v>
      </c>
      <c r="BA24" s="16">
        <v>9.1258790000000006E-2</v>
      </c>
      <c r="BB24" s="16">
        <v>1.8077670000000001E-3</v>
      </c>
      <c r="BC24" s="14">
        <v>-8.2317810000000005E-2</v>
      </c>
      <c r="BD24" s="16">
        <v>3.3499050000000001</v>
      </c>
      <c r="BE24" s="16">
        <v>9.0204980000000004E-2</v>
      </c>
      <c r="BF24" s="16">
        <v>8.487546E-2</v>
      </c>
      <c r="BG24" s="16">
        <v>1.2576810000000001E-3</v>
      </c>
      <c r="BH24" s="13" t="s">
        <v>159</v>
      </c>
      <c r="BI24" s="14">
        <v>1492.77</v>
      </c>
      <c r="BJ24" s="14">
        <v>21.166270000000001</v>
      </c>
      <c r="BK24" s="14">
        <v>20.947800000000001</v>
      </c>
      <c r="BL24" s="14">
        <v>1484.1569999999999</v>
      </c>
      <c r="BM24" s="14">
        <v>11.826700000000001</v>
      </c>
      <c r="BN24" s="14">
        <v>11.758240000000001</v>
      </c>
      <c r="BO24" s="14">
        <v>1506.7539999999999</v>
      </c>
      <c r="BP24" s="14">
        <v>35.339649999999999</v>
      </c>
      <c r="BQ24" s="14">
        <v>35.245310000000003</v>
      </c>
      <c r="BR24" s="14">
        <v>1452.009</v>
      </c>
      <c r="BS24" s="14">
        <v>37.932499999999997</v>
      </c>
      <c r="BT24" s="14">
        <v>37.462969999999999</v>
      </c>
      <c r="BU24" s="14">
        <v>1646.587</v>
      </c>
      <c r="BV24" s="14">
        <v>23.438040000000001</v>
      </c>
      <c r="BW24" s="14">
        <v>23.424420000000001</v>
      </c>
      <c r="BX24" s="14">
        <v>0</v>
      </c>
      <c r="BY24" s="14">
        <v>0</v>
      </c>
      <c r="BZ24" s="14">
        <v>0</v>
      </c>
      <c r="CA24" s="16">
        <v>0</v>
      </c>
      <c r="CB24" s="16">
        <v>0</v>
      </c>
      <c r="CC24" s="16">
        <v>6.0288199999999996</v>
      </c>
      <c r="CD24" s="16">
        <v>157.23099999999999</v>
      </c>
      <c r="CE24" s="16">
        <v>1.550115E-2</v>
      </c>
      <c r="CF24" s="16">
        <v>0</v>
      </c>
      <c r="CG24" s="13" t="s">
        <v>159</v>
      </c>
      <c r="CH24" s="14">
        <v>0</v>
      </c>
      <c r="CI24" s="14">
        <v>0.67798259999999999</v>
      </c>
      <c r="CJ24" s="14">
        <v>0.71201190000000003</v>
      </c>
      <c r="CK24" s="14">
        <v>0.92189120000000002</v>
      </c>
      <c r="CL24" s="14">
        <v>0</v>
      </c>
      <c r="CM24" s="14">
        <v>0</v>
      </c>
      <c r="CN24" s="14">
        <v>0</v>
      </c>
      <c r="CO24" s="14">
        <v>2.3379100000000001E-4</v>
      </c>
      <c r="CP24" s="13" t="s">
        <v>147</v>
      </c>
      <c r="CQ24" s="14">
        <v>1</v>
      </c>
      <c r="CR24" s="13" t="s">
        <v>146</v>
      </c>
      <c r="CS24" s="13">
        <v>1</v>
      </c>
      <c r="CT24" s="13" t="s">
        <v>146</v>
      </c>
      <c r="CU24" s="14">
        <v>0.85705109999999995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5">
        <v>133.0891</v>
      </c>
      <c r="DB24" s="15">
        <v>73.458979999999997</v>
      </c>
      <c r="DC24" s="15">
        <v>0</v>
      </c>
      <c r="DD24" s="14">
        <v>1.811747</v>
      </c>
      <c r="DE24" s="14">
        <v>0.67527550000000003</v>
      </c>
      <c r="DF24" s="14">
        <v>0.52248760000000005</v>
      </c>
      <c r="DI24" s="15"/>
      <c r="DJ24" s="15"/>
      <c r="DK24" s="15"/>
      <c r="DL24" s="15"/>
      <c r="DM24" s="15"/>
    </row>
    <row r="25" spans="1:117" s="13" customFormat="1" ht="15" customHeight="1" x14ac:dyDescent="0.2">
      <c r="A25" s="13" t="s">
        <v>156</v>
      </c>
      <c r="B25" s="14">
        <v>581.04100000000005</v>
      </c>
      <c r="C25" s="14">
        <v>17.385100000000001</v>
      </c>
      <c r="D25" s="14">
        <v>17.361599999999999</v>
      </c>
      <c r="E25" s="13" t="s">
        <v>88</v>
      </c>
      <c r="F25" s="15">
        <v>28</v>
      </c>
      <c r="G25" s="15">
        <v>30</v>
      </c>
      <c r="H25" s="13" t="s">
        <v>145</v>
      </c>
      <c r="I25" s="13" t="s">
        <v>156</v>
      </c>
      <c r="J25" s="16">
        <v>0.75805840000000002</v>
      </c>
      <c r="K25" s="16">
        <v>1.6877570000000001E-2</v>
      </c>
      <c r="L25" s="16">
        <v>9.4320860000000006E-2</v>
      </c>
      <c r="M25" s="16">
        <v>2.9491869999999998E-3</v>
      </c>
      <c r="N25" s="14">
        <v>0.63756840000000004</v>
      </c>
      <c r="O25" s="16">
        <v>10.60211</v>
      </c>
      <c r="P25" s="16">
        <v>0.2214419</v>
      </c>
      <c r="Q25" s="16">
        <v>5.828995E-2</v>
      </c>
      <c r="R25" s="16">
        <v>1.4106570000000001E-3</v>
      </c>
      <c r="S25" s="14">
        <v>0.37231629999999999</v>
      </c>
      <c r="T25" s="16">
        <v>0.7811399</v>
      </c>
      <c r="U25" s="16">
        <v>2.480195E-2</v>
      </c>
      <c r="V25" s="16">
        <v>2.4956309999999999E-2</v>
      </c>
      <c r="W25" s="16">
        <v>5.3634199999999998E-4</v>
      </c>
      <c r="X25" s="13" t="s">
        <v>156</v>
      </c>
      <c r="Y25" s="14">
        <v>586.13350000000003</v>
      </c>
      <c r="Z25" s="14">
        <v>14.18848</v>
      </c>
      <c r="AA25" s="14">
        <v>14.08994</v>
      </c>
      <c r="AB25" s="14">
        <v>572.88930000000005</v>
      </c>
      <c r="AC25" s="14">
        <v>9.7712240000000001</v>
      </c>
      <c r="AD25" s="14">
        <v>9.7243399999999998</v>
      </c>
      <c r="AE25" s="14">
        <v>581.04100000000005</v>
      </c>
      <c r="AF25" s="14">
        <v>17.385100000000001</v>
      </c>
      <c r="AG25" s="14">
        <v>17.361599999999999</v>
      </c>
      <c r="AH25" s="14">
        <v>540.6771</v>
      </c>
      <c r="AI25" s="14">
        <v>53.3675</v>
      </c>
      <c r="AJ25" s="14">
        <v>52.489069999999998</v>
      </c>
      <c r="AK25" s="14">
        <v>498.22980000000001</v>
      </c>
      <c r="AL25" s="14">
        <v>10.57999</v>
      </c>
      <c r="AM25" s="14">
        <v>10.57258</v>
      </c>
      <c r="AN25" s="14">
        <v>0</v>
      </c>
      <c r="AO25" s="14">
        <v>0</v>
      </c>
      <c r="AP25" s="14">
        <v>0</v>
      </c>
      <c r="AQ25" s="16">
        <v>0</v>
      </c>
      <c r="AR25" s="16">
        <v>6.8016049999999996E-3</v>
      </c>
      <c r="AS25" s="13" t="s">
        <v>156</v>
      </c>
      <c r="AT25" s="16">
        <v>0.75672170000000005</v>
      </c>
      <c r="AU25" s="16">
        <v>1.7185220000000001E-2</v>
      </c>
      <c r="AV25" s="16">
        <v>9.3837329999999997E-2</v>
      </c>
      <c r="AW25" s="16">
        <v>2.9878539999999999E-3</v>
      </c>
      <c r="AX25" s="14">
        <v>0.64556210000000003</v>
      </c>
      <c r="AY25" s="16">
        <v>10.656739999999999</v>
      </c>
      <c r="AZ25" s="16">
        <v>0.22723389999999999</v>
      </c>
      <c r="BA25" s="16">
        <v>5.8486999999999997E-2</v>
      </c>
      <c r="BB25" s="16">
        <v>1.4278050000000001E-3</v>
      </c>
      <c r="BC25" s="14">
        <v>0.38663799999999998</v>
      </c>
      <c r="BD25" s="16">
        <v>0.77388500000000005</v>
      </c>
      <c r="BE25" s="16">
        <v>2.5062689999999999E-2</v>
      </c>
      <c r="BF25" s="16">
        <v>2.491457E-2</v>
      </c>
      <c r="BG25" s="16">
        <v>5.4468089999999995E-4</v>
      </c>
      <c r="BH25" s="13" t="s">
        <v>156</v>
      </c>
      <c r="BI25" s="14">
        <v>581.98919999999998</v>
      </c>
      <c r="BJ25" s="14">
        <v>14.396990000000001</v>
      </c>
      <c r="BK25" s="14">
        <v>14.29556</v>
      </c>
      <c r="BL25" s="14">
        <v>572.11699999999996</v>
      </c>
      <c r="BM25" s="14">
        <v>9.9573999999999998</v>
      </c>
      <c r="BN25" s="14">
        <v>9.9088209999999997</v>
      </c>
      <c r="BO25" s="14">
        <v>578.19209999999998</v>
      </c>
      <c r="BP25" s="14">
        <v>17.620650000000001</v>
      </c>
      <c r="BQ25" s="14">
        <v>17.59526</v>
      </c>
      <c r="BR25" s="14">
        <v>548.05290000000002</v>
      </c>
      <c r="BS25" s="14">
        <v>53.770769999999999</v>
      </c>
      <c r="BT25" s="14">
        <v>52.878419999999998</v>
      </c>
      <c r="BU25" s="14">
        <v>497.40699999999998</v>
      </c>
      <c r="BV25" s="14">
        <v>10.74506</v>
      </c>
      <c r="BW25" s="14">
        <v>10.737500000000001</v>
      </c>
      <c r="BX25" s="14">
        <v>0</v>
      </c>
      <c r="BY25" s="14">
        <v>0</v>
      </c>
      <c r="BZ25" s="14">
        <v>0</v>
      </c>
      <c r="CA25" s="16">
        <v>0</v>
      </c>
      <c r="CB25" s="16">
        <v>0</v>
      </c>
      <c r="CC25" s="16">
        <v>6.0288199999999996</v>
      </c>
      <c r="CD25" s="16">
        <v>157.23099999999999</v>
      </c>
      <c r="CE25" s="16">
        <v>1.550115E-2</v>
      </c>
      <c r="CF25" s="16">
        <v>0</v>
      </c>
      <c r="CG25" s="13" t="s">
        <v>156</v>
      </c>
      <c r="CH25" s="14">
        <v>0</v>
      </c>
      <c r="CI25" s="14">
        <v>0.52801940000000003</v>
      </c>
      <c r="CJ25" s="14">
        <v>0.55658110000000005</v>
      </c>
      <c r="CK25" s="14">
        <v>0.77139899999999995</v>
      </c>
      <c r="CL25" s="14">
        <v>0</v>
      </c>
      <c r="CM25" s="14">
        <v>0</v>
      </c>
      <c r="CN25" s="14">
        <v>0</v>
      </c>
      <c r="CO25" s="14">
        <v>6.1706049999999996E-4</v>
      </c>
      <c r="CP25" s="13" t="s">
        <v>147</v>
      </c>
      <c r="CQ25" s="14">
        <v>1</v>
      </c>
      <c r="CR25" s="13" t="s">
        <v>146</v>
      </c>
      <c r="CS25" s="13">
        <v>1</v>
      </c>
      <c r="CT25" s="13" t="s">
        <v>167</v>
      </c>
      <c r="CU25" s="14">
        <v>1.8240799999999999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5">
        <v>380.09289999999999</v>
      </c>
      <c r="DB25" s="15">
        <v>497.30020000000002</v>
      </c>
      <c r="DC25" s="15">
        <v>0</v>
      </c>
      <c r="DD25" s="14">
        <v>0.76431269999999996</v>
      </c>
      <c r="DE25" s="14">
        <v>0.67687759999999997</v>
      </c>
      <c r="DF25" s="14">
        <v>0.59485100000000002</v>
      </c>
      <c r="DI25" s="15"/>
      <c r="DJ25" s="15"/>
      <c r="DK25" s="15"/>
      <c r="DL25" s="15"/>
      <c r="DM25" s="15"/>
    </row>
    <row r="26" spans="1:117" s="13" customFormat="1" ht="15" customHeight="1" x14ac:dyDescent="0.2">
      <c r="A26" s="13" t="s">
        <v>164</v>
      </c>
      <c r="B26" s="14">
        <v>2488.2249999999999</v>
      </c>
      <c r="C26" s="14">
        <v>50.03472</v>
      </c>
      <c r="D26" s="14">
        <v>49.182299999999998</v>
      </c>
      <c r="E26" s="13" t="s">
        <v>162</v>
      </c>
      <c r="F26" s="15">
        <v>18</v>
      </c>
      <c r="G26" s="15">
        <v>29</v>
      </c>
      <c r="H26" s="13" t="s">
        <v>145</v>
      </c>
      <c r="I26" s="13" t="s">
        <v>164</v>
      </c>
      <c r="J26" s="16">
        <v>10.044739999999999</v>
      </c>
      <c r="K26" s="16">
        <v>0.27389409999999997</v>
      </c>
      <c r="L26" s="16">
        <v>0.4466212</v>
      </c>
      <c r="M26" s="16">
        <v>1.4496510000000001E-2</v>
      </c>
      <c r="N26" s="14">
        <v>0.52579019999999999</v>
      </c>
      <c r="O26" s="16">
        <v>2.2390340000000002</v>
      </c>
      <c r="P26" s="16">
        <v>5.8878809999999997E-2</v>
      </c>
      <c r="Q26" s="16">
        <v>0.1631166</v>
      </c>
      <c r="R26" s="16">
        <v>4.8011290000000003E-3</v>
      </c>
      <c r="S26" s="14">
        <v>0.39654450000000002</v>
      </c>
      <c r="T26" s="16">
        <v>10.032170000000001</v>
      </c>
      <c r="U26" s="16">
        <v>0.4578912</v>
      </c>
      <c r="V26" s="16">
        <v>0.13483800000000001</v>
      </c>
      <c r="W26" s="16">
        <v>4.9257939999999998E-3</v>
      </c>
      <c r="X26" s="13" t="s">
        <v>164</v>
      </c>
      <c r="Y26" s="14">
        <v>2437.7469999999998</v>
      </c>
      <c r="Z26" s="14">
        <v>42.586880000000001</v>
      </c>
      <c r="AA26" s="14">
        <v>41.712429999999998</v>
      </c>
      <c r="AB26" s="14">
        <v>2438.904</v>
      </c>
      <c r="AC26" s="14">
        <v>25.337389999999999</v>
      </c>
      <c r="AD26" s="14">
        <v>25.025200000000002</v>
      </c>
      <c r="AE26" s="14">
        <v>2380.2139999999999</v>
      </c>
      <c r="AF26" s="14">
        <v>64.761949999999999</v>
      </c>
      <c r="AG26" s="14">
        <v>64.437929999999994</v>
      </c>
      <c r="AH26" s="14">
        <v>2488.2249999999999</v>
      </c>
      <c r="AI26" s="14">
        <v>50.03472</v>
      </c>
      <c r="AJ26" s="14">
        <v>49.182299999999998</v>
      </c>
      <c r="AK26" s="14">
        <v>2556.6320000000001</v>
      </c>
      <c r="AL26" s="14">
        <v>87.829909999999998</v>
      </c>
      <c r="AM26" s="14">
        <v>87.634960000000007</v>
      </c>
      <c r="AN26" s="14">
        <v>2351.9789999999998</v>
      </c>
      <c r="AO26" s="14">
        <v>229.32499999999999</v>
      </c>
      <c r="AP26" s="14">
        <v>258.71359999999999</v>
      </c>
      <c r="AQ26" s="16">
        <v>1.0395589999999999</v>
      </c>
      <c r="AR26" s="16">
        <v>9.0213779999999993E-2</v>
      </c>
      <c r="AS26" s="13" t="s">
        <v>164</v>
      </c>
      <c r="AT26" s="16">
        <v>9.8759209999999999</v>
      </c>
      <c r="AU26" s="16">
        <v>0.21622330000000001</v>
      </c>
      <c r="AV26" s="16">
        <v>0.43292839999999999</v>
      </c>
      <c r="AW26" s="16">
        <v>1.1961370000000001E-2</v>
      </c>
      <c r="AX26" s="14">
        <v>0.53990269999999996</v>
      </c>
      <c r="AY26" s="16">
        <v>2.3098510000000001</v>
      </c>
      <c r="AZ26" s="16">
        <v>4.5642349999999998E-2</v>
      </c>
      <c r="BA26" s="16">
        <v>0.1654475</v>
      </c>
      <c r="BB26" s="16">
        <v>4.0170839999999998E-3</v>
      </c>
      <c r="BC26" s="14">
        <v>0.3239262</v>
      </c>
      <c r="BD26" s="16">
        <v>10.02042</v>
      </c>
      <c r="BE26" s="16">
        <v>0.36942000000000003</v>
      </c>
      <c r="BF26" s="16">
        <v>0.13503519999999999</v>
      </c>
      <c r="BG26" s="16">
        <v>3.7734370000000001E-3</v>
      </c>
      <c r="BH26" s="13" t="s">
        <v>164</v>
      </c>
      <c r="BI26" s="14">
        <v>2436.6660000000002</v>
      </c>
      <c r="BJ26" s="14">
        <v>34.325369999999999</v>
      </c>
      <c r="BK26" s="14">
        <v>33.754950000000001</v>
      </c>
      <c r="BL26" s="14">
        <v>2423.2640000000001</v>
      </c>
      <c r="BM26" s="14">
        <v>20.287479999999999</v>
      </c>
      <c r="BN26" s="14">
        <v>20.087250000000001</v>
      </c>
      <c r="BO26" s="14">
        <v>2318.9050000000002</v>
      </c>
      <c r="BP26" s="14">
        <v>53.923450000000003</v>
      </c>
      <c r="BQ26" s="14">
        <v>53.699809999999999</v>
      </c>
      <c r="BR26" s="14">
        <v>2512.1080000000002</v>
      </c>
      <c r="BS26" s="14">
        <v>41.113259999999997</v>
      </c>
      <c r="BT26" s="14">
        <v>40.534840000000003</v>
      </c>
      <c r="BU26" s="14">
        <v>2560.1460000000002</v>
      </c>
      <c r="BV26" s="14">
        <v>67.251509999999996</v>
      </c>
      <c r="BW26" s="14">
        <v>67.140100000000004</v>
      </c>
      <c r="BX26" s="14">
        <v>2270.6979999999999</v>
      </c>
      <c r="BY26" s="14">
        <v>165.55080000000001</v>
      </c>
      <c r="BZ26" s="14">
        <v>217.9143</v>
      </c>
      <c r="CA26" s="16">
        <v>1.030818</v>
      </c>
      <c r="CB26" s="16">
        <v>0.15363689999999999</v>
      </c>
      <c r="CC26" s="16">
        <v>6.011139</v>
      </c>
      <c r="CD26" s="16">
        <v>120.41160000000001</v>
      </c>
      <c r="CE26" s="16">
        <v>1.5475890000000001E-2</v>
      </c>
      <c r="CF26" s="16">
        <v>0</v>
      </c>
      <c r="CG26" s="13" t="s">
        <v>164</v>
      </c>
      <c r="CH26" s="14">
        <v>0</v>
      </c>
      <c r="CI26" s="14">
        <v>0.79803120000000005</v>
      </c>
      <c r="CJ26" s="14">
        <v>0.8287042</v>
      </c>
      <c r="CK26" s="14">
        <v>1.0503439999999999</v>
      </c>
      <c r="CL26" s="14">
        <v>0</v>
      </c>
      <c r="CM26" s="14">
        <v>0</v>
      </c>
      <c r="CN26" s="14">
        <v>0</v>
      </c>
      <c r="CO26" s="14">
        <v>7.147128E-5</v>
      </c>
      <c r="CP26" s="13" t="s">
        <v>148</v>
      </c>
      <c r="CQ26" s="14">
        <v>1</v>
      </c>
      <c r="CR26" s="13" t="s">
        <v>146</v>
      </c>
      <c r="CS26" s="13">
        <v>1</v>
      </c>
      <c r="CT26" s="13" t="s">
        <v>146</v>
      </c>
      <c r="CU26" s="14">
        <v>0.50281410000000004</v>
      </c>
      <c r="CV26" s="14">
        <v>0</v>
      </c>
      <c r="CW26" s="14">
        <v>747.55</v>
      </c>
      <c r="CX26" s="14">
        <v>796.25130000000001</v>
      </c>
      <c r="CY26" s="14">
        <v>2562.79</v>
      </c>
      <c r="CZ26" s="14">
        <v>94.593350000000001</v>
      </c>
      <c r="DA26" s="15">
        <v>178.5119</v>
      </c>
      <c r="DB26" s="15">
        <v>116.42400000000001</v>
      </c>
      <c r="DC26" s="15">
        <v>0</v>
      </c>
      <c r="DD26" s="14">
        <v>1.533291</v>
      </c>
      <c r="DE26" s="14">
        <v>1.7203630000000001</v>
      </c>
      <c r="DF26" s="14">
        <v>1.257455</v>
      </c>
      <c r="DI26" s="15"/>
      <c r="DJ26" s="15"/>
      <c r="DK26" s="15"/>
      <c r="DL26" s="15"/>
      <c r="DM26" s="15"/>
    </row>
    <row r="27" spans="1:117" s="13" customFormat="1" ht="15" customHeight="1" x14ac:dyDescent="0.2">
      <c r="A27" s="13" t="s">
        <v>163</v>
      </c>
      <c r="B27" s="14">
        <v>1670.557</v>
      </c>
      <c r="C27" s="14">
        <v>51.366259999999997</v>
      </c>
      <c r="D27" s="14">
        <v>50.499420000000001</v>
      </c>
      <c r="E27" s="13" t="s">
        <v>162</v>
      </c>
      <c r="F27" s="15">
        <v>29</v>
      </c>
      <c r="G27" s="15">
        <v>30</v>
      </c>
      <c r="H27" s="13" t="s">
        <v>145</v>
      </c>
      <c r="I27" s="13" t="s">
        <v>163</v>
      </c>
      <c r="J27" s="16">
        <v>3.9649930000000002</v>
      </c>
      <c r="K27" s="16">
        <v>9.6326809999999999E-2</v>
      </c>
      <c r="L27" s="16">
        <v>0.28045170000000003</v>
      </c>
      <c r="M27" s="16">
        <v>8.0246620000000001E-3</v>
      </c>
      <c r="N27" s="14">
        <v>0.46776060000000003</v>
      </c>
      <c r="O27" s="16">
        <v>3.5656759999999998</v>
      </c>
      <c r="P27" s="16">
        <v>7.4465950000000003E-2</v>
      </c>
      <c r="Q27" s="16">
        <v>0.10253760000000001</v>
      </c>
      <c r="R27" s="16">
        <v>2.8241939999999999E-3</v>
      </c>
      <c r="S27" s="14">
        <v>0.26385530000000001</v>
      </c>
      <c r="T27" s="16">
        <v>4.1017239999999999</v>
      </c>
      <c r="U27" s="16">
        <v>0.1373239</v>
      </c>
      <c r="V27" s="16">
        <v>9.2873109999999995E-2</v>
      </c>
      <c r="W27" s="16">
        <v>2.5658590000000002E-3</v>
      </c>
      <c r="X27" s="13" t="s">
        <v>163</v>
      </c>
      <c r="Y27" s="14">
        <v>1654.646</v>
      </c>
      <c r="Z27" s="14">
        <v>27.516860000000001</v>
      </c>
      <c r="AA27" s="14">
        <v>27.149069999999998</v>
      </c>
      <c r="AB27" s="14">
        <v>1627.0619999999999</v>
      </c>
      <c r="AC27" s="14">
        <v>19.795780000000001</v>
      </c>
      <c r="AD27" s="14">
        <v>19.604759999999999</v>
      </c>
      <c r="AE27" s="14">
        <v>1593.6369999999999</v>
      </c>
      <c r="AF27" s="14">
        <v>40.462409999999998</v>
      </c>
      <c r="AG27" s="14">
        <v>40.337029999999999</v>
      </c>
      <c r="AH27" s="14">
        <v>1670.557</v>
      </c>
      <c r="AI27" s="14">
        <v>51.366259999999997</v>
      </c>
      <c r="AJ27" s="14">
        <v>50.499420000000001</v>
      </c>
      <c r="AK27" s="14">
        <v>1795.0429999999999</v>
      </c>
      <c r="AL27" s="14">
        <v>47.482120000000002</v>
      </c>
      <c r="AM27" s="14">
        <v>47.426569999999998</v>
      </c>
      <c r="AN27" s="14">
        <v>1586.191</v>
      </c>
      <c r="AO27" s="14">
        <v>109.4783</v>
      </c>
      <c r="AP27" s="14">
        <v>138.63210000000001</v>
      </c>
      <c r="AQ27" s="16">
        <v>0.96114670000000002</v>
      </c>
      <c r="AR27" s="16">
        <v>4.940224E-2</v>
      </c>
      <c r="AS27" s="13" t="s">
        <v>163</v>
      </c>
      <c r="AT27" s="16">
        <v>3.9462290000000002</v>
      </c>
      <c r="AU27" s="16">
        <v>9.4213400000000003E-2</v>
      </c>
      <c r="AV27" s="16">
        <v>0.27852510000000003</v>
      </c>
      <c r="AW27" s="16">
        <v>7.8933100000000006E-3</v>
      </c>
      <c r="AX27" s="14">
        <v>0.47193580000000002</v>
      </c>
      <c r="AY27" s="16">
        <v>3.590341</v>
      </c>
      <c r="AZ27" s="16">
        <v>7.3254529999999998E-2</v>
      </c>
      <c r="BA27" s="16">
        <v>0.10275819999999999</v>
      </c>
      <c r="BB27" s="16">
        <v>2.7849289999999998E-3</v>
      </c>
      <c r="BC27" s="14">
        <v>0.25842910000000002</v>
      </c>
      <c r="BD27" s="16">
        <v>4.0902029999999998</v>
      </c>
      <c r="BE27" s="16">
        <v>0.13486980000000001</v>
      </c>
      <c r="BF27" s="16">
        <v>9.3731190000000006E-2</v>
      </c>
      <c r="BG27" s="16">
        <v>2.5382640000000001E-3</v>
      </c>
      <c r="BH27" s="13" t="s">
        <v>163</v>
      </c>
      <c r="BI27" s="14">
        <v>1652.3510000000001</v>
      </c>
      <c r="BJ27" s="14">
        <v>27.083310000000001</v>
      </c>
      <c r="BK27" s="14">
        <v>26.726839999999999</v>
      </c>
      <c r="BL27" s="14">
        <v>1623.2170000000001</v>
      </c>
      <c r="BM27" s="14">
        <v>19.433330000000002</v>
      </c>
      <c r="BN27" s="14">
        <v>19.248940000000001</v>
      </c>
      <c r="BO27" s="14">
        <v>1583.93</v>
      </c>
      <c r="BP27" s="14">
        <v>39.860300000000002</v>
      </c>
      <c r="BQ27" s="14">
        <v>39.737349999999999</v>
      </c>
      <c r="BR27" s="14">
        <v>1674.5309999999999</v>
      </c>
      <c r="BS27" s="14">
        <v>50.510599999999997</v>
      </c>
      <c r="BT27" s="14">
        <v>49.672319999999999</v>
      </c>
      <c r="BU27" s="14">
        <v>1810.9059999999999</v>
      </c>
      <c r="BV27" s="14">
        <v>46.933320000000002</v>
      </c>
      <c r="BW27" s="14">
        <v>46.878729999999997</v>
      </c>
      <c r="BX27" s="14">
        <v>1575.2270000000001</v>
      </c>
      <c r="BY27" s="14">
        <v>106.1307</v>
      </c>
      <c r="BZ27" s="14">
        <v>137.78440000000001</v>
      </c>
      <c r="CA27" s="16">
        <v>0.96010240000000002</v>
      </c>
      <c r="CB27" s="16">
        <v>5.7861330000000002E-2</v>
      </c>
      <c r="CC27" s="16">
        <v>6.011139</v>
      </c>
      <c r="CD27" s="16">
        <v>120.41160000000001</v>
      </c>
      <c r="CE27" s="16">
        <v>1.5475890000000001E-2</v>
      </c>
      <c r="CF27" s="16">
        <v>0</v>
      </c>
      <c r="CG27" s="13" t="s">
        <v>163</v>
      </c>
      <c r="CH27" s="14">
        <v>0</v>
      </c>
      <c r="CI27" s="14">
        <v>0.71836679999999997</v>
      </c>
      <c r="CJ27" s="14">
        <v>0.73109639999999998</v>
      </c>
      <c r="CK27" s="14">
        <v>1.05419</v>
      </c>
      <c r="CL27" s="14">
        <v>0</v>
      </c>
      <c r="CM27" s="14">
        <v>0</v>
      </c>
      <c r="CN27" s="14">
        <v>0</v>
      </c>
      <c r="CO27" s="14">
        <v>1.8212440000000001E-4</v>
      </c>
      <c r="CP27" s="13" t="s">
        <v>148</v>
      </c>
      <c r="CQ27" s="14">
        <v>1</v>
      </c>
      <c r="CR27" s="13" t="s">
        <v>146</v>
      </c>
      <c r="CS27" s="13">
        <v>1</v>
      </c>
      <c r="CT27" s="13" t="s">
        <v>148</v>
      </c>
      <c r="CU27" s="14">
        <v>1.0708960000000001</v>
      </c>
      <c r="CV27" s="14">
        <v>0</v>
      </c>
      <c r="CW27" s="14">
        <v>1023.7</v>
      </c>
      <c r="CX27" s="14">
        <v>282.54239999999999</v>
      </c>
      <c r="CY27" s="14">
        <v>1788.05</v>
      </c>
      <c r="CZ27" s="14">
        <v>88.366960000000006</v>
      </c>
      <c r="DA27" s="15">
        <v>264.2912</v>
      </c>
      <c r="DB27" s="15">
        <v>61.656790000000001</v>
      </c>
      <c r="DC27" s="15">
        <v>0</v>
      </c>
      <c r="DD27" s="14">
        <v>4.2864899999999997</v>
      </c>
      <c r="DE27" s="14">
        <v>1.5102599999999999</v>
      </c>
      <c r="DF27" s="14">
        <v>1.048697</v>
      </c>
      <c r="DI27" s="15"/>
      <c r="DJ27" s="15"/>
      <c r="DK27" s="15"/>
      <c r="DL27" s="15"/>
      <c r="DM27" s="15"/>
    </row>
    <row r="28" spans="1:117" s="13" customFormat="1" ht="15" customHeight="1" x14ac:dyDescent="0.2">
      <c r="A28" s="13" t="s">
        <v>160</v>
      </c>
      <c r="B28" s="14">
        <v>1524.5260000000001</v>
      </c>
      <c r="C28" s="14">
        <v>43.505249999999997</v>
      </c>
      <c r="D28" s="14">
        <v>43.361499999999999</v>
      </c>
      <c r="E28" s="13" t="s">
        <v>88</v>
      </c>
      <c r="F28" s="15">
        <v>27</v>
      </c>
      <c r="G28" s="15">
        <v>30</v>
      </c>
      <c r="H28" s="13" t="s">
        <v>145</v>
      </c>
      <c r="I28" s="13" t="s">
        <v>160</v>
      </c>
      <c r="J28" s="16">
        <v>3.4097940000000002</v>
      </c>
      <c r="K28" s="16">
        <v>0.1018319</v>
      </c>
      <c r="L28" s="16">
        <v>0.26679760000000002</v>
      </c>
      <c r="M28" s="16">
        <v>8.5351750000000007E-3</v>
      </c>
      <c r="N28" s="14">
        <v>0.49903799999999998</v>
      </c>
      <c r="O28" s="16">
        <v>3.7481599999999999</v>
      </c>
      <c r="P28" s="16">
        <v>8.0305139999999997E-2</v>
      </c>
      <c r="Q28" s="16">
        <v>9.2692579999999997E-2</v>
      </c>
      <c r="R28" s="16">
        <v>2.8746100000000001E-3</v>
      </c>
      <c r="S28" s="14">
        <v>0.30410609999999999</v>
      </c>
      <c r="T28" s="16">
        <v>3.4309120000000002</v>
      </c>
      <c r="U28" s="16">
        <v>0.13194330000000001</v>
      </c>
      <c r="V28" s="16">
        <v>7.8847829999999994E-2</v>
      </c>
      <c r="W28" s="16">
        <v>1.904418E-3</v>
      </c>
      <c r="X28" s="13" t="s">
        <v>160</v>
      </c>
      <c r="Y28" s="14">
        <v>1511.5050000000001</v>
      </c>
      <c r="Z28" s="14">
        <v>30.463200000000001</v>
      </c>
      <c r="AA28" s="14">
        <v>30.013200000000001</v>
      </c>
      <c r="AB28" s="14">
        <v>1506.654</v>
      </c>
      <c r="AC28" s="14">
        <v>23.584050000000001</v>
      </c>
      <c r="AD28" s="14">
        <v>23.313140000000001</v>
      </c>
      <c r="AE28" s="14">
        <v>1524.5260000000001</v>
      </c>
      <c r="AF28" s="14">
        <v>43.505249999999997</v>
      </c>
      <c r="AG28" s="14">
        <v>43.361499999999999</v>
      </c>
      <c r="AH28" s="14">
        <v>1481.615</v>
      </c>
      <c r="AI28" s="14">
        <v>59.358750000000001</v>
      </c>
      <c r="AJ28" s="14">
        <v>58.214700000000001</v>
      </c>
      <c r="AK28" s="14">
        <v>1533.9739999999999</v>
      </c>
      <c r="AL28" s="14">
        <v>35.696150000000003</v>
      </c>
      <c r="AM28" s="14">
        <v>35.660319999999999</v>
      </c>
      <c r="AN28" s="14">
        <v>0</v>
      </c>
      <c r="AO28" s="14">
        <v>0</v>
      </c>
      <c r="AP28" s="14">
        <v>0</v>
      </c>
      <c r="AQ28" s="16">
        <v>0</v>
      </c>
      <c r="AR28" s="16">
        <v>1.8730159999999999E-2</v>
      </c>
      <c r="AS28" s="13" t="s">
        <v>160</v>
      </c>
      <c r="AT28" s="16">
        <v>3.3290039999999999</v>
      </c>
      <c r="AU28" s="16">
        <v>9.4301140000000006E-2</v>
      </c>
      <c r="AV28" s="16">
        <v>0.25930799999999998</v>
      </c>
      <c r="AW28" s="16">
        <v>8.1772279999999999E-3</v>
      </c>
      <c r="AX28" s="14">
        <v>0.51595769999999996</v>
      </c>
      <c r="AY28" s="16">
        <v>3.8564189999999998</v>
      </c>
      <c r="AZ28" s="16">
        <v>7.7488199999999993E-2</v>
      </c>
      <c r="BA28" s="16">
        <v>9.3110170000000006E-2</v>
      </c>
      <c r="BB28" s="16">
        <v>2.7543469999999999E-3</v>
      </c>
      <c r="BC28" s="14">
        <v>0.29085159999999999</v>
      </c>
      <c r="BD28" s="16">
        <v>3.329634</v>
      </c>
      <c r="BE28" s="16">
        <v>0.1237902</v>
      </c>
      <c r="BF28" s="16">
        <v>7.8059870000000003E-2</v>
      </c>
      <c r="BG28" s="16">
        <v>1.821441E-3</v>
      </c>
      <c r="BH28" s="13" t="s">
        <v>160</v>
      </c>
      <c r="BI28" s="14">
        <v>1488.027</v>
      </c>
      <c r="BJ28" s="14">
        <v>29.240680000000001</v>
      </c>
      <c r="BK28" s="14">
        <v>28.825710000000001</v>
      </c>
      <c r="BL28" s="14">
        <v>1487.8789999999999</v>
      </c>
      <c r="BM28" s="14">
        <v>22.240130000000001</v>
      </c>
      <c r="BN28" s="14">
        <v>21.998989999999999</v>
      </c>
      <c r="BO28" s="14">
        <v>1486.3</v>
      </c>
      <c r="BP28" s="14">
        <v>41.927680000000002</v>
      </c>
      <c r="BQ28" s="14">
        <v>41.790610000000001</v>
      </c>
      <c r="BR28" s="14">
        <v>1490.1289999999999</v>
      </c>
      <c r="BS28" s="14">
        <v>56.529470000000003</v>
      </c>
      <c r="BT28" s="14">
        <v>55.490319999999997</v>
      </c>
      <c r="BU28" s="14">
        <v>1519.2070000000001</v>
      </c>
      <c r="BV28" s="14">
        <v>34.165500000000002</v>
      </c>
      <c r="BW28" s="14">
        <v>34.131979999999999</v>
      </c>
      <c r="BX28" s="14">
        <v>1485.9860000000001</v>
      </c>
      <c r="BY28" s="14">
        <v>114.94889999999999</v>
      </c>
      <c r="BZ28" s="14">
        <v>97.394900000000007</v>
      </c>
      <c r="CA28" s="16">
        <v>0.95169219999999999</v>
      </c>
      <c r="CB28" s="16">
        <v>2.422333E-3</v>
      </c>
      <c r="CC28" s="16">
        <v>6.0288199999999996</v>
      </c>
      <c r="CD28" s="16">
        <v>157.23099999999999</v>
      </c>
      <c r="CE28" s="16">
        <v>1.550115E-2</v>
      </c>
      <c r="CF28" s="16">
        <v>0</v>
      </c>
      <c r="CG28" s="13" t="s">
        <v>160</v>
      </c>
      <c r="CH28" s="14">
        <v>0</v>
      </c>
      <c r="CI28" s="14">
        <v>0.47976289999999999</v>
      </c>
      <c r="CJ28" s="14">
        <v>0.4055916</v>
      </c>
      <c r="CK28" s="14">
        <v>0.74852560000000001</v>
      </c>
      <c r="CL28" s="14">
        <v>0</v>
      </c>
      <c r="CM28" s="14">
        <v>0</v>
      </c>
      <c r="CN28" s="14">
        <v>0</v>
      </c>
      <c r="CO28" s="14">
        <v>2.272264E-4</v>
      </c>
      <c r="CP28" s="13" t="s">
        <v>146</v>
      </c>
      <c r="CQ28" s="14">
        <v>1</v>
      </c>
      <c r="CR28" s="13" t="s">
        <v>146</v>
      </c>
      <c r="CS28" s="13">
        <v>1</v>
      </c>
      <c r="CT28" s="13" t="s">
        <v>146</v>
      </c>
      <c r="CU28" s="14">
        <v>1.561442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5">
        <v>149.07749999999999</v>
      </c>
      <c r="DB28" s="15">
        <v>47.129770000000001</v>
      </c>
      <c r="DC28" s="15">
        <v>0</v>
      </c>
      <c r="DD28" s="14">
        <v>3.1631269999999998</v>
      </c>
      <c r="DE28" s="14">
        <v>0.77678729999999996</v>
      </c>
      <c r="DF28" s="14">
        <v>0.56073839999999997</v>
      </c>
      <c r="DI28" s="15"/>
      <c r="DJ28" s="15"/>
      <c r="DK28" s="15"/>
      <c r="DL28" s="15"/>
      <c r="DM28" s="15"/>
    </row>
    <row r="29" spans="1:117" s="13" customFormat="1" ht="15" customHeight="1" x14ac:dyDescent="0.2">
      <c r="A29" s="13" t="s">
        <v>153</v>
      </c>
      <c r="B29" s="14">
        <v>473.20389999999998</v>
      </c>
      <c r="C29" s="14">
        <v>9.4507539999999999</v>
      </c>
      <c r="D29" s="14">
        <v>9.4438809999999993</v>
      </c>
      <c r="E29" s="13" t="s">
        <v>88</v>
      </c>
      <c r="F29" s="15">
        <v>19</v>
      </c>
      <c r="G29" s="15">
        <v>29</v>
      </c>
      <c r="H29" s="13" t="s">
        <v>145</v>
      </c>
      <c r="I29" s="13" t="s">
        <v>153</v>
      </c>
      <c r="J29" s="16">
        <v>0.61374830000000002</v>
      </c>
      <c r="K29" s="16">
        <v>1.9254899999999998E-2</v>
      </c>
      <c r="L29" s="16">
        <v>7.6167139999999994E-2</v>
      </c>
      <c r="M29" s="16">
        <v>1.577127E-3</v>
      </c>
      <c r="N29" s="14">
        <v>0.21700030000000001</v>
      </c>
      <c r="O29" s="16">
        <v>13.129020000000001</v>
      </c>
      <c r="P29" s="16">
        <v>0.13099169999999999</v>
      </c>
      <c r="Q29" s="16">
        <v>5.84415E-2</v>
      </c>
      <c r="R29" s="16">
        <v>1.9654579999999998E-3</v>
      </c>
      <c r="S29" s="14">
        <v>-7.5506290000000004E-2</v>
      </c>
      <c r="T29" s="16">
        <v>0.60839719999999997</v>
      </c>
      <c r="U29" s="16">
        <v>2.453872E-2</v>
      </c>
      <c r="V29" s="16">
        <v>2.6244989999999999E-2</v>
      </c>
      <c r="W29" s="16">
        <v>4.3501199999999997E-4</v>
      </c>
      <c r="X29" s="13" t="s">
        <v>153</v>
      </c>
      <c r="Y29" s="14">
        <v>482.54880000000003</v>
      </c>
      <c r="Z29" s="14">
        <v>15.55071</v>
      </c>
      <c r="AA29" s="14">
        <v>15.43258</v>
      </c>
      <c r="AB29" s="14">
        <v>485.92129999999997</v>
      </c>
      <c r="AC29" s="14">
        <v>12.15161</v>
      </c>
      <c r="AD29" s="14">
        <v>12.079370000000001</v>
      </c>
      <c r="AE29" s="14">
        <v>473.20389999999998</v>
      </c>
      <c r="AF29" s="14">
        <v>9.4507539999999999</v>
      </c>
      <c r="AG29" s="14">
        <v>9.4438809999999993</v>
      </c>
      <c r="AH29" s="14">
        <v>546.35289999999998</v>
      </c>
      <c r="AI29" s="14">
        <v>74.335480000000004</v>
      </c>
      <c r="AJ29" s="14">
        <v>72.641400000000004</v>
      </c>
      <c r="AK29" s="14">
        <v>523.62609999999995</v>
      </c>
      <c r="AL29" s="14">
        <v>8.5705489999999998</v>
      </c>
      <c r="AM29" s="14">
        <v>8.5688010000000006</v>
      </c>
      <c r="AN29" s="14">
        <v>472.17590000000001</v>
      </c>
      <c r="AO29" s="14">
        <v>11.199540000000001</v>
      </c>
      <c r="AP29" s="14">
        <v>24.12285</v>
      </c>
      <c r="AQ29" s="16">
        <v>0.91717340000000003</v>
      </c>
      <c r="AR29" s="16">
        <v>3.5354610000000002E-2</v>
      </c>
      <c r="AS29" s="13" t="s">
        <v>153</v>
      </c>
      <c r="AT29" s="16">
        <v>0.62300100000000003</v>
      </c>
      <c r="AU29" s="16">
        <v>1.6392650000000002E-2</v>
      </c>
      <c r="AV29" s="16">
        <v>7.5613490000000005E-2</v>
      </c>
      <c r="AW29" s="16">
        <v>1.490889E-3</v>
      </c>
      <c r="AX29" s="14">
        <v>0.25188579999999999</v>
      </c>
      <c r="AY29" s="16">
        <v>13.225149999999999</v>
      </c>
      <c r="AZ29" s="16">
        <v>0.1084358</v>
      </c>
      <c r="BA29" s="16">
        <v>5.9756910000000003E-2</v>
      </c>
      <c r="BB29" s="16">
        <v>1.7109180000000001E-3</v>
      </c>
      <c r="BC29" s="14">
        <v>-0.13947660000000001</v>
      </c>
      <c r="BD29" s="16">
        <v>0.61929579999999995</v>
      </c>
      <c r="BE29" s="16">
        <v>2.14863E-2</v>
      </c>
      <c r="BF29" s="16">
        <v>2.6070579999999999E-2</v>
      </c>
      <c r="BG29" s="16">
        <v>3.9842250000000001E-4</v>
      </c>
      <c r="BH29" s="13" t="s">
        <v>153</v>
      </c>
      <c r="BI29" s="14">
        <v>489.40589999999997</v>
      </c>
      <c r="BJ29" s="14">
        <v>13.51789</v>
      </c>
      <c r="BK29" s="14">
        <v>13.42855</v>
      </c>
      <c r="BL29" s="14">
        <v>491.72660000000002</v>
      </c>
      <c r="BM29" s="14">
        <v>10.281610000000001</v>
      </c>
      <c r="BN29" s="14">
        <v>10.229799999999999</v>
      </c>
      <c r="BO29" s="14">
        <v>469.88679999999999</v>
      </c>
      <c r="BP29" s="14">
        <v>8.9380030000000001</v>
      </c>
      <c r="BQ29" s="14">
        <v>8.9318329999999992</v>
      </c>
      <c r="BR29" s="14">
        <v>594.78359999999998</v>
      </c>
      <c r="BS29" s="14">
        <v>62.656640000000003</v>
      </c>
      <c r="BT29" s="14">
        <v>61.445450000000001</v>
      </c>
      <c r="BU29" s="14">
        <v>520.19090000000006</v>
      </c>
      <c r="BV29" s="14">
        <v>7.8486459999999996</v>
      </c>
      <c r="BW29" s="14">
        <v>7.847092</v>
      </c>
      <c r="BX29" s="14">
        <v>468.11860000000001</v>
      </c>
      <c r="BY29" s="14">
        <v>9.0539129999999997</v>
      </c>
      <c r="BZ29" s="14">
        <v>19.741289999999999</v>
      </c>
      <c r="CA29" s="16">
        <v>0.91717340000000003</v>
      </c>
      <c r="CB29" s="16">
        <v>5.9871670000000002E-2</v>
      </c>
      <c r="CC29" s="16">
        <v>6.011139</v>
      </c>
      <c r="CD29" s="16">
        <v>120.41160000000001</v>
      </c>
      <c r="CE29" s="16">
        <v>1.5475890000000001E-2</v>
      </c>
      <c r="CF29" s="16">
        <v>0</v>
      </c>
      <c r="CG29" s="13" t="s">
        <v>153</v>
      </c>
      <c r="CH29" s="14">
        <v>0</v>
      </c>
      <c r="CI29" s="14">
        <v>0.77572949999999996</v>
      </c>
      <c r="CJ29" s="14">
        <v>0.79379909999999998</v>
      </c>
      <c r="CK29" s="14">
        <v>0.85121860000000005</v>
      </c>
      <c r="CL29" s="14">
        <v>0</v>
      </c>
      <c r="CM29" s="14">
        <v>0</v>
      </c>
      <c r="CN29" s="14">
        <v>0</v>
      </c>
      <c r="CO29" s="14">
        <v>1.3667099999999999E-4</v>
      </c>
      <c r="CP29" s="13" t="s">
        <v>146</v>
      </c>
      <c r="CQ29" s="14">
        <v>1</v>
      </c>
      <c r="CR29" s="13" t="s">
        <v>146</v>
      </c>
      <c r="CS29" s="13">
        <v>1</v>
      </c>
      <c r="CT29" s="13" t="s">
        <v>146</v>
      </c>
      <c r="CU29" s="14">
        <v>1.7987219999999999</v>
      </c>
      <c r="CV29" s="14">
        <v>0</v>
      </c>
      <c r="CW29" s="14">
        <v>449.01</v>
      </c>
      <c r="CX29" s="14">
        <v>11.33948</v>
      </c>
      <c r="CY29" s="14">
        <v>2194.8449999999998</v>
      </c>
      <c r="CZ29" s="14">
        <v>58.525660000000002</v>
      </c>
      <c r="DA29" s="15">
        <v>179.07929999999999</v>
      </c>
      <c r="DB29" s="15">
        <v>363.96910000000003</v>
      </c>
      <c r="DC29" s="15">
        <v>0</v>
      </c>
      <c r="DD29" s="14">
        <v>0.49201780000000001</v>
      </c>
      <c r="DE29" s="14">
        <v>0.26071240000000001</v>
      </c>
      <c r="DF29" s="14">
        <v>0.25374790000000003</v>
      </c>
      <c r="DI29" s="15"/>
      <c r="DJ29" s="15"/>
      <c r="DK29" s="15"/>
      <c r="DL29" s="15"/>
      <c r="DM29" s="15"/>
    </row>
    <row r="30" spans="1:117" s="13" customFormat="1" ht="15" customHeight="1" x14ac:dyDescent="0.2">
      <c r="A30" s="13" t="s">
        <v>158</v>
      </c>
      <c r="B30" s="14">
        <v>1407.163</v>
      </c>
      <c r="C30" s="14">
        <v>29.28837</v>
      </c>
      <c r="D30" s="14">
        <v>29.22334</v>
      </c>
      <c r="E30" s="13" t="s">
        <v>88</v>
      </c>
      <c r="F30" s="15">
        <v>27</v>
      </c>
      <c r="G30" s="15">
        <v>29</v>
      </c>
      <c r="H30" s="13" t="s">
        <v>145</v>
      </c>
      <c r="I30" s="13" t="s">
        <v>158</v>
      </c>
      <c r="J30" s="16">
        <v>3.0800040000000002</v>
      </c>
      <c r="K30" s="16">
        <v>5.1999139999999999E-2</v>
      </c>
      <c r="L30" s="16">
        <v>0.24394299999999999</v>
      </c>
      <c r="M30" s="16">
        <v>5.6453959999999996E-3</v>
      </c>
      <c r="N30" s="14">
        <v>0.51618929999999996</v>
      </c>
      <c r="O30" s="16">
        <v>4.0993190000000004</v>
      </c>
      <c r="P30" s="16">
        <v>4.7795690000000002E-2</v>
      </c>
      <c r="Q30" s="16">
        <v>9.157179E-2</v>
      </c>
      <c r="R30" s="16">
        <v>1.8704800000000001E-3</v>
      </c>
      <c r="S30" s="14">
        <v>9.4858119999999997E-3</v>
      </c>
      <c r="T30" s="16">
        <v>3.0997469999999998</v>
      </c>
      <c r="U30" s="16">
        <v>8.0396380000000003E-2</v>
      </c>
      <c r="V30" s="16">
        <v>8.0476110000000003E-2</v>
      </c>
      <c r="W30" s="16">
        <v>1.3245069999999999E-3</v>
      </c>
      <c r="X30" s="13" t="s">
        <v>158</v>
      </c>
      <c r="Y30" s="14">
        <v>1432.63</v>
      </c>
      <c r="Z30" s="14">
        <v>20.010000000000002</v>
      </c>
      <c r="AA30" s="14">
        <v>19.81466</v>
      </c>
      <c r="AB30" s="14">
        <v>1427.7280000000001</v>
      </c>
      <c r="AC30" s="14">
        <v>12.98236</v>
      </c>
      <c r="AD30" s="14">
        <v>12.89983</v>
      </c>
      <c r="AE30" s="14">
        <v>1407.163</v>
      </c>
      <c r="AF30" s="14">
        <v>29.28837</v>
      </c>
      <c r="AG30" s="14">
        <v>29.22334</v>
      </c>
      <c r="AH30" s="14">
        <v>1458.521</v>
      </c>
      <c r="AI30" s="14">
        <v>39.08755</v>
      </c>
      <c r="AJ30" s="14">
        <v>38.588729999999998</v>
      </c>
      <c r="AK30" s="14">
        <v>1564.4549999999999</v>
      </c>
      <c r="AL30" s="14">
        <v>24.78294</v>
      </c>
      <c r="AM30" s="14">
        <v>24.772410000000001</v>
      </c>
      <c r="AN30" s="14">
        <v>1403.3009999999999</v>
      </c>
      <c r="AO30" s="14">
        <v>47.960509999999999</v>
      </c>
      <c r="AP30" s="14">
        <v>72.953320000000005</v>
      </c>
      <c r="AQ30" s="16">
        <v>0.9440499</v>
      </c>
      <c r="AR30" s="16">
        <v>3.1486510000000002E-2</v>
      </c>
      <c r="AS30" s="13" t="s">
        <v>158</v>
      </c>
      <c r="AT30" s="16">
        <v>3.0651890000000002</v>
      </c>
      <c r="AU30" s="16">
        <v>5.1506389999999999E-2</v>
      </c>
      <c r="AV30" s="16">
        <v>0.2419868</v>
      </c>
      <c r="AW30" s="16">
        <v>5.6004820000000004E-3</v>
      </c>
      <c r="AX30" s="14">
        <v>0.51671370000000005</v>
      </c>
      <c r="AY30" s="16">
        <v>4.1324579999999997</v>
      </c>
      <c r="AZ30" s="16">
        <v>4.799867E-2</v>
      </c>
      <c r="BA30" s="16">
        <v>9.1868030000000003E-2</v>
      </c>
      <c r="BB30" s="16">
        <v>1.873965E-3</v>
      </c>
      <c r="BC30" s="14">
        <v>3.0112699999999999E-3</v>
      </c>
      <c r="BD30" s="16">
        <v>3.1112030000000002</v>
      </c>
      <c r="BE30" s="16">
        <v>8.0198790000000006E-2</v>
      </c>
      <c r="BF30" s="16">
        <v>8.0516799999999999E-2</v>
      </c>
      <c r="BG30" s="16">
        <v>1.3176030000000001E-3</v>
      </c>
      <c r="BH30" s="13" t="s">
        <v>158</v>
      </c>
      <c r="BI30" s="14">
        <v>1435.463</v>
      </c>
      <c r="BJ30" s="14">
        <v>19.904540000000001</v>
      </c>
      <c r="BK30" s="14">
        <v>19.711390000000002</v>
      </c>
      <c r="BL30" s="14">
        <v>1424.0340000000001</v>
      </c>
      <c r="BM30" s="14">
        <v>12.90598</v>
      </c>
      <c r="BN30" s="14">
        <v>12.82446</v>
      </c>
      <c r="BO30" s="14">
        <v>1397.0170000000001</v>
      </c>
      <c r="BP30" s="14">
        <v>29.10134</v>
      </c>
      <c r="BQ30" s="14">
        <v>29.036000000000001</v>
      </c>
      <c r="BR30" s="14">
        <v>1464.6590000000001</v>
      </c>
      <c r="BS30" s="14">
        <v>39.001220000000004</v>
      </c>
      <c r="BT30" s="14">
        <v>38.50459</v>
      </c>
      <c r="BU30" s="14">
        <v>1565.2180000000001</v>
      </c>
      <c r="BV30" s="14">
        <v>24.657139999999998</v>
      </c>
      <c r="BW30" s="14">
        <v>24.63767</v>
      </c>
      <c r="BX30" s="14">
        <v>1391.971</v>
      </c>
      <c r="BY30" s="14">
        <v>47.114660000000001</v>
      </c>
      <c r="BZ30" s="14">
        <v>74.841800000000006</v>
      </c>
      <c r="CA30" s="16">
        <v>0.94301409999999997</v>
      </c>
      <c r="CB30" s="16">
        <v>4.122543E-2</v>
      </c>
      <c r="CC30" s="16">
        <v>6.011139</v>
      </c>
      <c r="CD30" s="16">
        <v>120.41160000000001</v>
      </c>
      <c r="CE30" s="16">
        <v>1.5475890000000001E-2</v>
      </c>
      <c r="CF30" s="16">
        <v>0</v>
      </c>
      <c r="CG30" s="13" t="s">
        <v>158</v>
      </c>
      <c r="CH30" s="14">
        <v>0</v>
      </c>
      <c r="CI30" s="14">
        <v>0.67797549999999995</v>
      </c>
      <c r="CJ30" s="14">
        <v>0.7119934</v>
      </c>
      <c r="CK30" s="14">
        <v>0.9218845</v>
      </c>
      <c r="CL30" s="14">
        <v>0</v>
      </c>
      <c r="CM30" s="14">
        <v>0</v>
      </c>
      <c r="CN30" s="14">
        <v>0</v>
      </c>
      <c r="CO30" s="14">
        <v>2.2176450000000001E-4</v>
      </c>
      <c r="CP30" s="13" t="s">
        <v>147</v>
      </c>
      <c r="CQ30" s="14">
        <v>1</v>
      </c>
      <c r="CR30" s="13" t="s">
        <v>146</v>
      </c>
      <c r="CS30" s="13">
        <v>1</v>
      </c>
      <c r="CT30" s="13" t="s">
        <v>146</v>
      </c>
      <c r="CU30" s="14">
        <v>0.85705109999999995</v>
      </c>
      <c r="CV30" s="14">
        <v>0</v>
      </c>
      <c r="CW30" s="14">
        <v>876.85</v>
      </c>
      <c r="CX30" s="14">
        <v>129.77269999999999</v>
      </c>
      <c r="CY30" s="14">
        <v>1540.75</v>
      </c>
      <c r="CZ30" s="14">
        <v>121.7599</v>
      </c>
      <c r="DA30" s="15">
        <v>140.41139999999999</v>
      </c>
      <c r="DB30" s="15">
        <v>76.053179999999998</v>
      </c>
      <c r="DC30" s="15">
        <v>0</v>
      </c>
      <c r="DD30" s="14">
        <v>1.8462259999999999</v>
      </c>
      <c r="DE30" s="14">
        <v>0.68650739999999999</v>
      </c>
      <c r="DF30" s="14">
        <v>0.47848750000000001</v>
      </c>
      <c r="DI30" s="15"/>
      <c r="DJ30" s="15"/>
      <c r="DK30" s="15"/>
      <c r="DL30" s="15"/>
      <c r="DM30" s="15"/>
    </row>
    <row r="31" spans="1:117" s="13" customFormat="1" ht="15" customHeight="1" x14ac:dyDescent="0.2">
      <c r="A31" s="13" t="s">
        <v>149</v>
      </c>
      <c r="B31" s="14">
        <v>24.156189999999999</v>
      </c>
      <c r="C31" s="14">
        <v>1.02441</v>
      </c>
      <c r="D31" s="14">
        <v>1.0243310000000001</v>
      </c>
      <c r="E31" s="13" t="s">
        <v>88</v>
      </c>
      <c r="F31" s="15">
        <v>14</v>
      </c>
      <c r="G31" s="15">
        <v>29</v>
      </c>
      <c r="H31" s="13" t="s">
        <v>145</v>
      </c>
      <c r="I31" s="13" t="s">
        <v>149</v>
      </c>
      <c r="J31" s="16">
        <v>2.667806E-2</v>
      </c>
      <c r="K31" s="16">
        <v>4.29883E-3</v>
      </c>
      <c r="L31" s="16">
        <v>3.7542280000000001E-3</v>
      </c>
      <c r="M31" s="16">
        <v>1.5950010000000001E-4</v>
      </c>
      <c r="N31" s="14">
        <v>2.5989950000000001E-2</v>
      </c>
      <c r="O31" s="16">
        <v>266.36630000000002</v>
      </c>
      <c r="P31" s="16">
        <v>10.17163</v>
      </c>
      <c r="Q31" s="16">
        <v>5.1538569999999999E-2</v>
      </c>
      <c r="R31" s="16">
        <v>8.5333890000000006E-3</v>
      </c>
      <c r="S31" s="14">
        <v>7.3594670000000004E-4</v>
      </c>
      <c r="T31" s="16">
        <v>2.7089169999999999E-2</v>
      </c>
      <c r="U31" s="16">
        <v>4.4661980000000002E-3</v>
      </c>
      <c r="V31" s="16">
        <v>1.3709010000000001E-3</v>
      </c>
      <c r="W31" s="16">
        <v>1.034381E-4</v>
      </c>
      <c r="X31" s="13" t="s">
        <v>149</v>
      </c>
      <c r="Y31" s="14">
        <v>27.139869999999998</v>
      </c>
      <c r="Z31" s="14">
        <v>4.4199640000000002</v>
      </c>
      <c r="AA31" s="14">
        <v>4.4105970000000001</v>
      </c>
      <c r="AB31" s="14">
        <v>26.733440000000002</v>
      </c>
      <c r="AC31" s="14">
        <v>4.256087</v>
      </c>
      <c r="AD31" s="14">
        <v>4.2469520000000003</v>
      </c>
      <c r="AE31" s="14">
        <v>24.156189999999999</v>
      </c>
      <c r="AF31" s="14">
        <v>1.02441</v>
      </c>
      <c r="AG31" s="14">
        <v>1.0243310000000001</v>
      </c>
      <c r="AH31" s="14">
        <v>264.9914</v>
      </c>
      <c r="AI31" s="14">
        <v>404.0154</v>
      </c>
      <c r="AJ31" s="14">
        <v>359.27539999999999</v>
      </c>
      <c r="AK31" s="14">
        <v>27.689990000000002</v>
      </c>
      <c r="AL31" s="14">
        <v>2.0886149999999999</v>
      </c>
      <c r="AM31" s="14">
        <v>2.088508</v>
      </c>
      <c r="AN31" s="14">
        <v>24.016470000000002</v>
      </c>
      <c r="AO31" s="14">
        <v>1.4935799999999999</v>
      </c>
      <c r="AP31" s="14">
        <v>5.1467919999999996</v>
      </c>
      <c r="AQ31" s="16">
        <v>0.91717340000000003</v>
      </c>
      <c r="AR31" s="16">
        <v>0.1028442</v>
      </c>
      <c r="AS31" s="13" t="s">
        <v>149</v>
      </c>
      <c r="AT31" s="16">
        <v>3.2429270000000003E-2</v>
      </c>
      <c r="AU31" s="16">
        <v>3.0599910000000002E-3</v>
      </c>
      <c r="AV31" s="16">
        <v>3.6794760000000001E-3</v>
      </c>
      <c r="AW31" s="16">
        <v>1.225222E-4</v>
      </c>
      <c r="AX31" s="14">
        <v>5.0462930000000003E-2</v>
      </c>
      <c r="AY31" s="16">
        <v>271.77780000000001</v>
      </c>
      <c r="AZ31" s="16">
        <v>7.4903839999999997</v>
      </c>
      <c r="BA31" s="16">
        <v>6.3921939999999997E-2</v>
      </c>
      <c r="BB31" s="16">
        <v>6.2940569999999996E-3</v>
      </c>
      <c r="BC31" s="14">
        <v>-6.1728850000000004E-3</v>
      </c>
      <c r="BD31" s="16">
        <v>3.2552789999999998E-2</v>
      </c>
      <c r="BE31" s="16">
        <v>3.198471E-3</v>
      </c>
      <c r="BF31" s="16">
        <v>1.339773E-3</v>
      </c>
      <c r="BG31" s="16">
        <v>7.2943920000000006E-5</v>
      </c>
      <c r="BH31" s="13" t="s">
        <v>149</v>
      </c>
      <c r="BI31" s="14">
        <v>32.527000000000001</v>
      </c>
      <c r="BJ31" s="14">
        <v>3.1478730000000001</v>
      </c>
      <c r="BK31" s="14">
        <v>3.1427679999999998</v>
      </c>
      <c r="BL31" s="14">
        <v>32.405430000000003</v>
      </c>
      <c r="BM31" s="14">
        <v>3.0115769999999999</v>
      </c>
      <c r="BN31" s="14">
        <v>3.0073479999999999</v>
      </c>
      <c r="BO31" s="14">
        <v>23.67614</v>
      </c>
      <c r="BP31" s="14">
        <v>0.78711790000000004</v>
      </c>
      <c r="BQ31" s="14">
        <v>0.78706929999999997</v>
      </c>
      <c r="BR31" s="14">
        <v>739.04859999999996</v>
      </c>
      <c r="BS31" s="14">
        <v>215.5427</v>
      </c>
      <c r="BT31" s="14">
        <v>201.73500000000001</v>
      </c>
      <c r="BU31" s="14">
        <v>27.061969999999999</v>
      </c>
      <c r="BV31" s="14">
        <v>1.4726539999999999</v>
      </c>
      <c r="BW31" s="14">
        <v>1.4725980000000001</v>
      </c>
      <c r="BX31" s="14">
        <v>23.2029</v>
      </c>
      <c r="BY31" s="14">
        <v>1.04871</v>
      </c>
      <c r="BZ31" s="14">
        <v>3.642366</v>
      </c>
      <c r="CA31" s="16">
        <v>0.91717340000000003</v>
      </c>
      <c r="CB31" s="16">
        <v>0.28723140000000003</v>
      </c>
      <c r="CC31" s="16">
        <v>6.011139</v>
      </c>
      <c r="CD31" s="16">
        <v>120.41160000000001</v>
      </c>
      <c r="CE31" s="16">
        <v>1.5475890000000001E-2</v>
      </c>
      <c r="CF31" s="16">
        <v>0</v>
      </c>
      <c r="CG31" s="13" t="s">
        <v>149</v>
      </c>
      <c r="CH31" s="14">
        <v>0</v>
      </c>
      <c r="CI31" s="14">
        <v>0.83327329999999999</v>
      </c>
      <c r="CJ31" s="14">
        <v>1.6107070000000001</v>
      </c>
      <c r="CK31" s="14">
        <v>1.19167</v>
      </c>
      <c r="CL31" s="14">
        <v>0</v>
      </c>
      <c r="CM31" s="14">
        <v>0</v>
      </c>
      <c r="CN31" s="14">
        <v>0</v>
      </c>
      <c r="CO31" s="14">
        <v>3.019716E-3</v>
      </c>
      <c r="CP31" s="13" t="s">
        <v>167</v>
      </c>
      <c r="CQ31" s="14">
        <v>1</v>
      </c>
      <c r="CR31" s="13" t="s">
        <v>146</v>
      </c>
      <c r="CS31" s="13">
        <v>1</v>
      </c>
      <c r="CT31" s="13" t="s">
        <v>148</v>
      </c>
      <c r="CU31" s="14">
        <v>0.78043689999999999</v>
      </c>
      <c r="CV31" s="14">
        <v>0</v>
      </c>
      <c r="CW31" s="14">
        <v>23.71</v>
      </c>
      <c r="CX31" s="14">
        <v>1.81067E-2</v>
      </c>
      <c r="CY31" s="14">
        <v>0</v>
      </c>
      <c r="CZ31" s="14">
        <v>0</v>
      </c>
      <c r="DA31" s="15">
        <v>201.66419999999999</v>
      </c>
      <c r="DB31" s="15">
        <v>124.46850000000001</v>
      </c>
      <c r="DC31" s="15">
        <v>0</v>
      </c>
      <c r="DD31" s="14">
        <v>1.620204</v>
      </c>
      <c r="DE31" s="14">
        <v>1.433389E-2</v>
      </c>
      <c r="DF31" s="14">
        <v>1.041006E-2</v>
      </c>
      <c r="DI31" s="15"/>
      <c r="DJ31" s="15"/>
      <c r="DK31" s="15"/>
      <c r="DL31" s="15"/>
      <c r="DM31" s="15"/>
    </row>
    <row r="32" spans="1:117" s="13" customFormat="1" ht="15" customHeight="1" x14ac:dyDescent="0.2">
      <c r="B32" s="14"/>
      <c r="C32" s="14"/>
      <c r="D32" s="14"/>
      <c r="F32" s="15"/>
      <c r="G32" s="15"/>
      <c r="J32" s="16"/>
      <c r="K32" s="16"/>
      <c r="L32" s="16"/>
      <c r="M32" s="16"/>
      <c r="N32" s="14"/>
      <c r="O32" s="16"/>
      <c r="P32" s="16"/>
      <c r="Q32" s="16"/>
      <c r="R32" s="16"/>
      <c r="S32" s="14"/>
      <c r="T32" s="16"/>
      <c r="U32" s="16"/>
      <c r="V32" s="16"/>
      <c r="W32" s="16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6"/>
      <c r="AR32" s="16"/>
      <c r="AT32" s="16"/>
      <c r="AU32" s="16"/>
      <c r="AV32" s="16"/>
      <c r="AW32" s="16"/>
      <c r="AX32" s="14"/>
      <c r="AY32" s="16"/>
      <c r="AZ32" s="16"/>
      <c r="BA32" s="16"/>
      <c r="BB32" s="16"/>
      <c r="BC32" s="14"/>
      <c r="BD32" s="16"/>
      <c r="BE32" s="16"/>
      <c r="BF32" s="16"/>
      <c r="BG32" s="16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6"/>
      <c r="CB32" s="16"/>
      <c r="CC32" s="16"/>
      <c r="CD32" s="16"/>
      <c r="CE32" s="16"/>
      <c r="CF32" s="16"/>
      <c r="CH32" s="14"/>
      <c r="CI32" s="14"/>
      <c r="CJ32" s="14"/>
      <c r="CK32" s="14"/>
      <c r="CL32" s="14"/>
      <c r="CM32" s="14"/>
      <c r="CN32" s="14"/>
      <c r="CO32" s="14"/>
      <c r="CQ32" s="14"/>
      <c r="CU32" s="14"/>
      <c r="CV32" s="14"/>
      <c r="CW32" s="14"/>
      <c r="CX32" s="14"/>
      <c r="CY32" s="14"/>
      <c r="CZ32" s="14"/>
      <c r="DA32" s="15"/>
      <c r="DB32" s="15"/>
      <c r="DC32" s="15"/>
      <c r="DD32" s="14"/>
      <c r="DE32" s="14"/>
      <c r="DF32" s="14"/>
      <c r="DI32" s="15"/>
      <c r="DJ32" s="15"/>
      <c r="DK32" s="15"/>
      <c r="DL32" s="15"/>
      <c r="DM32" s="15"/>
    </row>
    <row r="33" spans="2:117" s="13" customFormat="1" ht="15" customHeight="1" x14ac:dyDescent="0.2">
      <c r="B33" s="14"/>
      <c r="C33" s="14"/>
      <c r="D33" s="14"/>
      <c r="F33" s="15"/>
      <c r="G33" s="15"/>
      <c r="J33" s="16"/>
      <c r="K33" s="16"/>
      <c r="L33" s="16"/>
      <c r="M33" s="16"/>
      <c r="N33" s="14"/>
      <c r="O33" s="16"/>
      <c r="P33" s="16"/>
      <c r="Q33" s="16"/>
      <c r="R33" s="16"/>
      <c r="S33" s="14"/>
      <c r="T33" s="16"/>
      <c r="U33" s="16"/>
      <c r="V33" s="16"/>
      <c r="W33" s="16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6"/>
      <c r="AR33" s="16"/>
      <c r="AT33" s="16"/>
      <c r="AU33" s="16"/>
      <c r="AV33" s="16"/>
      <c r="AW33" s="16"/>
      <c r="AX33" s="14"/>
      <c r="AY33" s="16"/>
      <c r="AZ33" s="16"/>
      <c r="BA33" s="16"/>
      <c r="BB33" s="16"/>
      <c r="BC33" s="14"/>
      <c r="BD33" s="16"/>
      <c r="BE33" s="16"/>
      <c r="BF33" s="16"/>
      <c r="BG33" s="16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6"/>
      <c r="CB33" s="16"/>
      <c r="CC33" s="16"/>
      <c r="CD33" s="16"/>
      <c r="CE33" s="16"/>
      <c r="CF33" s="16"/>
      <c r="CH33" s="14"/>
      <c r="CI33" s="14"/>
      <c r="CJ33" s="14"/>
      <c r="CK33" s="14"/>
      <c r="CL33" s="14"/>
      <c r="CM33" s="14"/>
      <c r="CN33" s="14"/>
      <c r="CO33" s="14"/>
      <c r="CQ33" s="14"/>
      <c r="CU33" s="14"/>
      <c r="CV33" s="14"/>
      <c r="CW33" s="14"/>
      <c r="CX33" s="14"/>
      <c r="CY33" s="14"/>
      <c r="CZ33" s="14"/>
      <c r="DA33" s="15"/>
      <c r="DB33" s="15"/>
      <c r="DC33" s="15"/>
      <c r="DD33" s="14"/>
      <c r="DE33" s="14"/>
      <c r="DF33" s="14"/>
      <c r="DI33" s="15"/>
      <c r="DJ33" s="15"/>
      <c r="DK33" s="15"/>
      <c r="DL33" s="15"/>
      <c r="DM33" s="15"/>
    </row>
    <row r="34" spans="2:117" s="13" customFormat="1" ht="15" customHeight="1" x14ac:dyDescent="0.2">
      <c r="B34" s="14"/>
      <c r="C34" s="14"/>
      <c r="D34" s="14"/>
      <c r="F34" s="15"/>
      <c r="G34" s="15"/>
      <c r="J34" s="16"/>
      <c r="K34" s="16"/>
      <c r="L34" s="16"/>
      <c r="M34" s="16"/>
      <c r="N34" s="14"/>
      <c r="O34" s="16"/>
      <c r="P34" s="16"/>
      <c r="Q34" s="16"/>
      <c r="R34" s="16"/>
      <c r="S34" s="14"/>
      <c r="T34" s="16"/>
      <c r="U34" s="16"/>
      <c r="V34" s="16"/>
      <c r="W34" s="16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6"/>
      <c r="AR34" s="16"/>
      <c r="AT34" s="16"/>
      <c r="AU34" s="16"/>
      <c r="AV34" s="16"/>
      <c r="AW34" s="16"/>
      <c r="AX34" s="14"/>
      <c r="AY34" s="16"/>
      <c r="AZ34" s="16"/>
      <c r="BA34" s="16"/>
      <c r="BB34" s="16"/>
      <c r="BC34" s="14"/>
      <c r="BD34" s="16"/>
      <c r="BE34" s="16"/>
      <c r="BF34" s="16"/>
      <c r="BG34" s="16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6"/>
      <c r="CB34" s="16"/>
      <c r="CC34" s="16"/>
      <c r="CD34" s="16"/>
      <c r="CE34" s="16"/>
      <c r="CF34" s="16"/>
      <c r="CH34" s="14"/>
      <c r="CI34" s="14"/>
      <c r="CJ34" s="14"/>
      <c r="CK34" s="14"/>
      <c r="CL34" s="14"/>
      <c r="CM34" s="14"/>
      <c r="CN34" s="14"/>
      <c r="CO34" s="14"/>
      <c r="CQ34" s="14"/>
      <c r="CU34" s="14"/>
      <c r="CV34" s="14"/>
      <c r="CW34" s="14"/>
      <c r="CX34" s="14"/>
      <c r="CY34" s="14"/>
      <c r="CZ34" s="14"/>
      <c r="DA34" s="15"/>
      <c r="DB34" s="15"/>
      <c r="DC34" s="15"/>
      <c r="DD34" s="14"/>
      <c r="DE34" s="14"/>
      <c r="DF34" s="14"/>
      <c r="DI34" s="15"/>
      <c r="DJ34" s="15"/>
      <c r="DK34" s="15"/>
      <c r="DL34" s="15"/>
      <c r="DM34" s="15"/>
    </row>
    <row r="35" spans="2:117" s="13" customFormat="1" ht="15" customHeight="1" x14ac:dyDescent="0.2">
      <c r="B35" s="14"/>
      <c r="C35" s="14"/>
      <c r="D35" s="14"/>
      <c r="F35" s="15"/>
      <c r="G35" s="15"/>
      <c r="J35" s="16"/>
      <c r="K35" s="16"/>
      <c r="L35" s="16"/>
      <c r="M35" s="16"/>
      <c r="N35" s="14"/>
      <c r="O35" s="16"/>
      <c r="P35" s="16"/>
      <c r="Q35" s="16"/>
      <c r="R35" s="16"/>
      <c r="S35" s="14"/>
      <c r="T35" s="16"/>
      <c r="U35" s="16"/>
      <c r="V35" s="16"/>
      <c r="W35" s="16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6"/>
      <c r="AR35" s="16"/>
      <c r="AT35" s="16"/>
      <c r="AU35" s="16"/>
      <c r="AV35" s="16"/>
      <c r="AW35" s="16"/>
      <c r="AX35" s="14"/>
      <c r="AY35" s="16"/>
      <c r="AZ35" s="16"/>
      <c r="BA35" s="16"/>
      <c r="BB35" s="16"/>
      <c r="BC35" s="14"/>
      <c r="BD35" s="16"/>
      <c r="BE35" s="16"/>
      <c r="BF35" s="16"/>
      <c r="BG35" s="16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6"/>
      <c r="CB35" s="16"/>
      <c r="CC35" s="16"/>
      <c r="CD35" s="16"/>
      <c r="CE35" s="16"/>
      <c r="CF35" s="16"/>
      <c r="CH35" s="14"/>
      <c r="CI35" s="14"/>
      <c r="CJ35" s="14"/>
      <c r="CK35" s="14"/>
      <c r="CL35" s="14"/>
      <c r="CM35" s="14"/>
      <c r="CN35" s="14"/>
      <c r="CO35" s="14"/>
      <c r="CQ35" s="14"/>
      <c r="CU35" s="14"/>
      <c r="CV35" s="14"/>
      <c r="CW35" s="14"/>
      <c r="CX35" s="14"/>
      <c r="CY35" s="14"/>
      <c r="CZ35" s="14"/>
      <c r="DA35" s="15"/>
      <c r="DB35" s="15"/>
      <c r="DC35" s="15"/>
      <c r="DD35" s="14"/>
      <c r="DE35" s="14"/>
      <c r="DF35" s="14"/>
      <c r="DI35" s="15"/>
      <c r="DJ35" s="15"/>
      <c r="DK35" s="15"/>
      <c r="DL35" s="15"/>
      <c r="DM35" s="15"/>
    </row>
    <row r="36" spans="2:117" s="13" customFormat="1" ht="15" customHeight="1" x14ac:dyDescent="0.2">
      <c r="B36" s="14"/>
      <c r="C36" s="14"/>
      <c r="D36" s="14"/>
      <c r="F36" s="15"/>
      <c r="G36" s="15"/>
      <c r="J36" s="16"/>
      <c r="K36" s="16"/>
      <c r="L36" s="16"/>
      <c r="M36" s="16"/>
      <c r="N36" s="14"/>
      <c r="O36" s="16"/>
      <c r="P36" s="16"/>
      <c r="Q36" s="16"/>
      <c r="R36" s="16"/>
      <c r="S36" s="14"/>
      <c r="T36" s="16"/>
      <c r="U36" s="16"/>
      <c r="V36" s="16"/>
      <c r="W36" s="16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6"/>
      <c r="AR36" s="16"/>
      <c r="AT36" s="16"/>
      <c r="AU36" s="16"/>
      <c r="AV36" s="16"/>
      <c r="AW36" s="16"/>
      <c r="AX36" s="14"/>
      <c r="AY36" s="16"/>
      <c r="AZ36" s="16"/>
      <c r="BA36" s="16"/>
      <c r="BB36" s="16"/>
      <c r="BC36" s="14"/>
      <c r="BD36" s="16"/>
      <c r="BE36" s="16"/>
      <c r="BF36" s="16"/>
      <c r="BG36" s="16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6"/>
      <c r="CB36" s="16"/>
      <c r="CC36" s="16"/>
      <c r="CD36" s="16"/>
      <c r="CE36" s="16"/>
      <c r="CF36" s="16"/>
      <c r="CH36" s="14"/>
      <c r="CI36" s="14"/>
      <c r="CJ36" s="14"/>
      <c r="CK36" s="14"/>
      <c r="CL36" s="14"/>
      <c r="CM36" s="14"/>
      <c r="CN36" s="14"/>
      <c r="CO36" s="14"/>
      <c r="CQ36" s="14"/>
      <c r="CU36" s="14"/>
      <c r="CV36" s="14"/>
      <c r="CW36" s="14"/>
      <c r="CX36" s="14"/>
      <c r="CY36" s="14"/>
      <c r="CZ36" s="14"/>
      <c r="DA36" s="15"/>
      <c r="DB36" s="15"/>
      <c r="DC36" s="15"/>
      <c r="DD36" s="14"/>
      <c r="DE36" s="14"/>
      <c r="DF36" s="14"/>
      <c r="DI36" s="15"/>
      <c r="DJ36" s="15"/>
      <c r="DK36" s="15"/>
      <c r="DL36" s="15"/>
      <c r="DM36" s="15"/>
    </row>
    <row r="37" spans="2:117" s="13" customFormat="1" ht="15" customHeight="1" x14ac:dyDescent="0.2">
      <c r="B37" s="14"/>
      <c r="C37" s="14"/>
      <c r="D37" s="14"/>
      <c r="F37" s="15"/>
      <c r="G37" s="15"/>
      <c r="J37" s="16"/>
      <c r="K37" s="16"/>
      <c r="L37" s="16"/>
      <c r="M37" s="16"/>
      <c r="N37" s="14"/>
      <c r="O37" s="16"/>
      <c r="P37" s="16"/>
      <c r="Q37" s="16"/>
      <c r="R37" s="16"/>
      <c r="S37" s="14"/>
      <c r="T37" s="16"/>
      <c r="U37" s="16"/>
      <c r="V37" s="16"/>
      <c r="W37" s="16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6"/>
      <c r="AR37" s="16"/>
      <c r="AT37" s="16"/>
      <c r="AU37" s="16"/>
      <c r="AV37" s="16"/>
      <c r="AW37" s="16"/>
      <c r="AX37" s="14"/>
      <c r="AY37" s="16"/>
      <c r="AZ37" s="16"/>
      <c r="BA37" s="16"/>
      <c r="BB37" s="16"/>
      <c r="BC37" s="14"/>
      <c r="BD37" s="16"/>
      <c r="BE37" s="16"/>
      <c r="BF37" s="16"/>
      <c r="BG37" s="16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6"/>
      <c r="CB37" s="16"/>
      <c r="CC37" s="16"/>
      <c r="CD37" s="16"/>
      <c r="CE37" s="16"/>
      <c r="CF37" s="16"/>
      <c r="CH37" s="14"/>
      <c r="CI37" s="14"/>
      <c r="CJ37" s="14"/>
      <c r="CK37" s="14"/>
      <c r="CL37" s="14"/>
      <c r="CM37" s="14"/>
      <c r="CN37" s="14"/>
      <c r="CO37" s="14"/>
      <c r="CQ37" s="14"/>
      <c r="CU37" s="14"/>
      <c r="CV37" s="14"/>
      <c r="CW37" s="14"/>
      <c r="CX37" s="14"/>
      <c r="CY37" s="14"/>
      <c r="CZ37" s="14"/>
      <c r="DA37" s="15"/>
      <c r="DB37" s="15"/>
      <c r="DC37" s="15"/>
      <c r="DD37" s="14"/>
      <c r="DE37" s="14"/>
      <c r="DF37" s="14"/>
      <c r="DI37" s="15"/>
      <c r="DJ37" s="15"/>
      <c r="DK37" s="15"/>
      <c r="DL37" s="15"/>
      <c r="DM37" s="15"/>
    </row>
    <row r="38" spans="2:117" s="13" customFormat="1" ht="15" customHeight="1" x14ac:dyDescent="0.2">
      <c r="B38" s="14"/>
      <c r="C38" s="14"/>
      <c r="D38" s="14"/>
      <c r="F38" s="15"/>
      <c r="G38" s="15"/>
      <c r="J38" s="16"/>
      <c r="K38" s="16"/>
      <c r="L38" s="16"/>
      <c r="M38" s="16"/>
      <c r="N38" s="14"/>
      <c r="O38" s="16"/>
      <c r="P38" s="16"/>
      <c r="Q38" s="16"/>
      <c r="R38" s="16"/>
      <c r="S38" s="14"/>
      <c r="T38" s="16"/>
      <c r="U38" s="16"/>
      <c r="V38" s="16"/>
      <c r="W38" s="16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6"/>
      <c r="AR38" s="16"/>
      <c r="AT38" s="16"/>
      <c r="AU38" s="16"/>
      <c r="AV38" s="16"/>
      <c r="AW38" s="16"/>
      <c r="AX38" s="14"/>
      <c r="AY38" s="16"/>
      <c r="AZ38" s="16"/>
      <c r="BA38" s="16"/>
      <c r="BB38" s="16"/>
      <c r="BC38" s="14"/>
      <c r="BD38" s="16"/>
      <c r="BE38" s="16"/>
      <c r="BF38" s="16"/>
      <c r="BG38" s="16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6"/>
      <c r="CB38" s="16"/>
      <c r="CC38" s="16"/>
      <c r="CD38" s="16"/>
      <c r="CE38" s="16"/>
      <c r="CF38" s="16"/>
      <c r="CH38" s="14"/>
      <c r="CI38" s="14"/>
      <c r="CJ38" s="14"/>
      <c r="CK38" s="14"/>
      <c r="CL38" s="14"/>
      <c r="CM38" s="14"/>
      <c r="CN38" s="14"/>
      <c r="CO38" s="14"/>
      <c r="CQ38" s="14"/>
      <c r="CU38" s="14"/>
      <c r="CV38" s="14"/>
      <c r="CW38" s="14"/>
      <c r="CX38" s="14"/>
      <c r="CY38" s="14"/>
      <c r="CZ38" s="14"/>
      <c r="DA38" s="15"/>
      <c r="DB38" s="15"/>
      <c r="DC38" s="15"/>
      <c r="DD38" s="14"/>
      <c r="DE38" s="14"/>
      <c r="DF38" s="14"/>
      <c r="DI38" s="15"/>
      <c r="DJ38" s="15"/>
      <c r="DK38" s="15"/>
      <c r="DL38" s="15"/>
      <c r="DM38" s="15"/>
    </row>
    <row r="39" spans="2:117" s="13" customFormat="1" ht="15" customHeight="1" x14ac:dyDescent="0.2">
      <c r="B39" s="14"/>
      <c r="C39" s="14"/>
      <c r="D39" s="14"/>
      <c r="F39" s="15"/>
      <c r="G39" s="15"/>
      <c r="J39" s="16"/>
      <c r="K39" s="16"/>
      <c r="L39" s="16"/>
      <c r="M39" s="16"/>
      <c r="N39" s="14"/>
      <c r="O39" s="16"/>
      <c r="P39" s="16"/>
      <c r="Q39" s="16"/>
      <c r="R39" s="16"/>
      <c r="S39" s="14"/>
      <c r="T39" s="16"/>
      <c r="U39" s="16"/>
      <c r="V39" s="16"/>
      <c r="W39" s="16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6"/>
      <c r="AR39" s="16"/>
      <c r="AT39" s="16"/>
      <c r="AU39" s="16"/>
      <c r="AV39" s="16"/>
      <c r="AW39" s="16"/>
      <c r="AX39" s="14"/>
      <c r="AY39" s="16"/>
      <c r="AZ39" s="16"/>
      <c r="BA39" s="16"/>
      <c r="BB39" s="16"/>
      <c r="BC39" s="14"/>
      <c r="BD39" s="16"/>
      <c r="BE39" s="16"/>
      <c r="BF39" s="16"/>
      <c r="BG39" s="16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6"/>
      <c r="CB39" s="16"/>
      <c r="CC39" s="16"/>
      <c r="CD39" s="16"/>
      <c r="CE39" s="16"/>
      <c r="CF39" s="16"/>
      <c r="CH39" s="14"/>
      <c r="CI39" s="14"/>
      <c r="CJ39" s="14"/>
      <c r="CK39" s="14"/>
      <c r="CL39" s="14"/>
      <c r="CM39" s="14"/>
      <c r="CN39" s="14"/>
      <c r="CO39" s="14"/>
      <c r="CQ39" s="14"/>
      <c r="CU39" s="14"/>
      <c r="CV39" s="14"/>
      <c r="CW39" s="14"/>
      <c r="CX39" s="14"/>
      <c r="CY39" s="14"/>
      <c r="CZ39" s="14"/>
      <c r="DA39" s="15"/>
      <c r="DB39" s="15"/>
      <c r="DC39" s="15"/>
      <c r="DD39" s="14"/>
      <c r="DE39" s="14"/>
      <c r="DF39" s="14"/>
      <c r="DI39" s="15"/>
      <c r="DJ39" s="15"/>
      <c r="DK39" s="15"/>
      <c r="DL39" s="15"/>
      <c r="DM39" s="15"/>
    </row>
    <row r="40" spans="2:117" s="13" customFormat="1" ht="15" customHeight="1" x14ac:dyDescent="0.2">
      <c r="B40" s="14"/>
      <c r="C40" s="14"/>
      <c r="D40" s="14"/>
      <c r="F40" s="15"/>
      <c r="G40" s="15"/>
      <c r="J40" s="16"/>
      <c r="K40" s="16"/>
      <c r="L40" s="16"/>
      <c r="M40" s="16"/>
      <c r="N40" s="14"/>
      <c r="O40" s="16"/>
      <c r="P40" s="16"/>
      <c r="Q40" s="16"/>
      <c r="R40" s="16"/>
      <c r="S40" s="14"/>
      <c r="T40" s="16"/>
      <c r="U40" s="16"/>
      <c r="V40" s="16"/>
      <c r="W40" s="16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6"/>
      <c r="AR40" s="16"/>
      <c r="AT40" s="16"/>
      <c r="AU40" s="16"/>
      <c r="AV40" s="16"/>
      <c r="AW40" s="16"/>
      <c r="AX40" s="14"/>
      <c r="AY40" s="16"/>
      <c r="AZ40" s="16"/>
      <c r="BA40" s="16"/>
      <c r="BB40" s="16"/>
      <c r="BC40" s="14"/>
      <c r="BD40" s="16"/>
      <c r="BE40" s="16"/>
      <c r="BF40" s="16"/>
      <c r="BG40" s="16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6"/>
      <c r="CB40" s="16"/>
      <c r="CC40" s="16"/>
      <c r="CD40" s="16"/>
      <c r="CE40" s="16"/>
      <c r="CF40" s="16"/>
      <c r="CH40" s="14"/>
      <c r="CI40" s="14"/>
      <c r="CJ40" s="14"/>
      <c r="CK40" s="14"/>
      <c r="CL40" s="14"/>
      <c r="CM40" s="14"/>
      <c r="CN40" s="14"/>
      <c r="CO40" s="14"/>
      <c r="CQ40" s="14"/>
      <c r="CU40" s="14"/>
      <c r="CV40" s="14"/>
      <c r="CW40" s="14"/>
      <c r="CX40" s="14"/>
      <c r="CY40" s="14"/>
      <c r="CZ40" s="14"/>
      <c r="DA40" s="15"/>
      <c r="DB40" s="15"/>
      <c r="DC40" s="15"/>
      <c r="DD40" s="14"/>
      <c r="DE40" s="14"/>
      <c r="DF40" s="14"/>
      <c r="DI40" s="15"/>
      <c r="DJ40" s="15"/>
      <c r="DK40" s="15"/>
      <c r="DL40" s="15"/>
      <c r="DM40" s="15"/>
    </row>
    <row r="41" spans="2:117" s="13" customFormat="1" ht="15" customHeight="1" x14ac:dyDescent="0.2">
      <c r="B41" s="14"/>
      <c r="C41" s="14"/>
      <c r="D41" s="14"/>
      <c r="F41" s="15"/>
      <c r="G41" s="15"/>
      <c r="J41" s="16"/>
      <c r="K41" s="16"/>
      <c r="L41" s="16"/>
      <c r="M41" s="16"/>
      <c r="N41" s="14"/>
      <c r="O41" s="16"/>
      <c r="P41" s="16"/>
      <c r="Q41" s="16"/>
      <c r="R41" s="16"/>
      <c r="S41" s="14"/>
      <c r="T41" s="16"/>
      <c r="U41" s="16"/>
      <c r="V41" s="16"/>
      <c r="W41" s="16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6"/>
      <c r="AR41" s="16"/>
      <c r="AT41" s="16"/>
      <c r="AU41" s="16"/>
      <c r="AV41" s="16"/>
      <c r="AW41" s="16"/>
      <c r="AX41" s="14"/>
      <c r="AY41" s="16"/>
      <c r="AZ41" s="16"/>
      <c r="BA41" s="16"/>
      <c r="BB41" s="16"/>
      <c r="BC41" s="14"/>
      <c r="BD41" s="16"/>
      <c r="BE41" s="16"/>
      <c r="BF41" s="16"/>
      <c r="BG41" s="16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6"/>
      <c r="CB41" s="16"/>
      <c r="CC41" s="16"/>
      <c r="CD41" s="16"/>
      <c r="CE41" s="16"/>
      <c r="CF41" s="16"/>
      <c r="CH41" s="14"/>
      <c r="CI41" s="14"/>
      <c r="CJ41" s="14"/>
      <c r="CK41" s="14"/>
      <c r="CL41" s="14"/>
      <c r="CM41" s="14"/>
      <c r="CN41" s="14"/>
      <c r="CO41" s="14"/>
      <c r="CQ41" s="14"/>
      <c r="CU41" s="14"/>
      <c r="CV41" s="14"/>
      <c r="CW41" s="14"/>
      <c r="CX41" s="14"/>
      <c r="CY41" s="14"/>
      <c r="CZ41" s="14"/>
      <c r="DA41" s="15"/>
      <c r="DB41" s="15"/>
      <c r="DC41" s="15"/>
      <c r="DD41" s="14"/>
      <c r="DE41" s="14"/>
      <c r="DF41" s="14"/>
      <c r="DI41" s="15"/>
      <c r="DJ41" s="15"/>
      <c r="DK41" s="15"/>
      <c r="DL41" s="15"/>
      <c r="DM41" s="15"/>
    </row>
    <row r="42" spans="2:117" s="13" customFormat="1" ht="15" customHeight="1" x14ac:dyDescent="0.2">
      <c r="B42" s="14"/>
      <c r="C42" s="14"/>
      <c r="D42" s="14"/>
      <c r="F42" s="15"/>
      <c r="G42" s="15"/>
      <c r="J42" s="16"/>
      <c r="K42" s="16"/>
      <c r="L42" s="16"/>
      <c r="M42" s="16"/>
      <c r="N42" s="14"/>
      <c r="O42" s="16"/>
      <c r="P42" s="16"/>
      <c r="Q42" s="16"/>
      <c r="R42" s="16"/>
      <c r="S42" s="14"/>
      <c r="T42" s="16"/>
      <c r="U42" s="16"/>
      <c r="V42" s="16"/>
      <c r="W42" s="16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6"/>
      <c r="AR42" s="16"/>
      <c r="AT42" s="16"/>
      <c r="AU42" s="16"/>
      <c r="AV42" s="16"/>
      <c r="AW42" s="16"/>
      <c r="AX42" s="14"/>
      <c r="AY42" s="16"/>
      <c r="AZ42" s="16"/>
      <c r="BA42" s="16"/>
      <c r="BB42" s="16"/>
      <c r="BC42" s="14"/>
      <c r="BD42" s="16"/>
      <c r="BE42" s="16"/>
      <c r="BF42" s="16"/>
      <c r="BG42" s="16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6"/>
      <c r="CB42" s="16"/>
      <c r="CC42" s="16"/>
      <c r="CD42" s="16"/>
      <c r="CE42" s="16"/>
      <c r="CF42" s="16"/>
      <c r="CH42" s="14"/>
      <c r="CI42" s="14"/>
      <c r="CJ42" s="14"/>
      <c r="CK42" s="14"/>
      <c r="CL42" s="14"/>
      <c r="CM42" s="14"/>
      <c r="CN42" s="14"/>
      <c r="CO42" s="14"/>
      <c r="CQ42" s="14"/>
      <c r="CU42" s="14"/>
      <c r="CV42" s="14"/>
      <c r="CW42" s="14"/>
      <c r="CX42" s="14"/>
      <c r="CY42" s="14"/>
      <c r="CZ42" s="14"/>
      <c r="DA42" s="15"/>
      <c r="DB42" s="15"/>
      <c r="DC42" s="15"/>
      <c r="DD42" s="14"/>
      <c r="DE42" s="14"/>
      <c r="DF42" s="14"/>
      <c r="DI42" s="15"/>
      <c r="DJ42" s="15"/>
      <c r="DK42" s="15"/>
      <c r="DL42" s="15"/>
      <c r="DM42" s="15"/>
    </row>
    <row r="43" spans="2:117" s="13" customFormat="1" ht="15" customHeight="1" x14ac:dyDescent="0.2">
      <c r="B43" s="14"/>
      <c r="C43" s="14"/>
      <c r="D43" s="14"/>
      <c r="F43" s="15"/>
      <c r="G43" s="15"/>
      <c r="J43" s="16"/>
      <c r="K43" s="16"/>
      <c r="L43" s="16"/>
      <c r="M43" s="16"/>
      <c r="N43" s="14"/>
      <c r="O43" s="16"/>
      <c r="P43" s="16"/>
      <c r="Q43" s="16"/>
      <c r="R43" s="16"/>
      <c r="S43" s="14"/>
      <c r="T43" s="16"/>
      <c r="U43" s="16"/>
      <c r="V43" s="16"/>
      <c r="W43" s="16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6"/>
      <c r="AR43" s="16"/>
      <c r="AT43" s="16"/>
      <c r="AU43" s="16"/>
      <c r="AV43" s="16"/>
      <c r="AW43" s="16"/>
      <c r="AX43" s="14"/>
      <c r="AY43" s="16"/>
      <c r="AZ43" s="16"/>
      <c r="BA43" s="16"/>
      <c r="BB43" s="16"/>
      <c r="BC43" s="14"/>
      <c r="BD43" s="16"/>
      <c r="BE43" s="16"/>
      <c r="BF43" s="16"/>
      <c r="BG43" s="16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6"/>
      <c r="CB43" s="16"/>
      <c r="CC43" s="16"/>
      <c r="CD43" s="16"/>
      <c r="CE43" s="16"/>
      <c r="CF43" s="16"/>
      <c r="CH43" s="14"/>
      <c r="CI43" s="14"/>
      <c r="CJ43" s="14"/>
      <c r="CK43" s="14"/>
      <c r="CL43" s="14"/>
      <c r="CM43" s="14"/>
      <c r="CN43" s="14"/>
      <c r="CO43" s="14"/>
      <c r="CQ43" s="14"/>
      <c r="CU43" s="14"/>
      <c r="CV43" s="14"/>
      <c r="CW43" s="14"/>
      <c r="CX43" s="14"/>
      <c r="CY43" s="14"/>
      <c r="CZ43" s="14"/>
      <c r="DA43" s="15"/>
      <c r="DB43" s="15"/>
      <c r="DC43" s="15"/>
      <c r="DD43" s="14"/>
      <c r="DE43" s="14"/>
      <c r="DF43" s="14"/>
      <c r="DI43" s="15"/>
      <c r="DJ43" s="15"/>
      <c r="DK43" s="15"/>
      <c r="DL43" s="15"/>
      <c r="DM43" s="15"/>
    </row>
    <row r="44" spans="2:117" s="13" customFormat="1" ht="15" customHeight="1" x14ac:dyDescent="0.2">
      <c r="B44" s="14"/>
      <c r="C44" s="14"/>
      <c r="D44" s="14"/>
      <c r="F44" s="15"/>
      <c r="G44" s="15"/>
      <c r="J44" s="16"/>
      <c r="K44" s="16"/>
      <c r="L44" s="16"/>
      <c r="M44" s="16"/>
      <c r="N44" s="14"/>
      <c r="O44" s="16"/>
      <c r="P44" s="16"/>
      <c r="Q44" s="16"/>
      <c r="R44" s="16"/>
      <c r="S44" s="14"/>
      <c r="T44" s="16"/>
      <c r="U44" s="16"/>
      <c r="V44" s="16"/>
      <c r="W44" s="16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6"/>
      <c r="AR44" s="16"/>
      <c r="AT44" s="16"/>
      <c r="AU44" s="16"/>
      <c r="AV44" s="16"/>
      <c r="AW44" s="16"/>
      <c r="AX44" s="14"/>
      <c r="AY44" s="16"/>
      <c r="AZ44" s="16"/>
      <c r="BA44" s="16"/>
      <c r="BB44" s="16"/>
      <c r="BC44" s="14"/>
      <c r="BD44" s="16"/>
      <c r="BE44" s="16"/>
      <c r="BF44" s="16"/>
      <c r="BG44" s="16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6"/>
      <c r="CB44" s="16"/>
      <c r="CC44" s="16"/>
      <c r="CD44" s="16"/>
      <c r="CE44" s="16"/>
      <c r="CF44" s="16"/>
      <c r="CH44" s="14"/>
      <c r="CI44" s="14"/>
      <c r="CJ44" s="14"/>
      <c r="CK44" s="14"/>
      <c r="CL44" s="14"/>
      <c r="CM44" s="14"/>
      <c r="CN44" s="14"/>
      <c r="CO44" s="14"/>
      <c r="CQ44" s="14"/>
      <c r="CU44" s="14"/>
      <c r="CV44" s="14"/>
      <c r="CW44" s="14"/>
      <c r="CX44" s="14"/>
      <c r="CY44" s="14"/>
      <c r="CZ44" s="14"/>
      <c r="DA44" s="15"/>
      <c r="DB44" s="15"/>
      <c r="DC44" s="15"/>
      <c r="DD44" s="14"/>
      <c r="DE44" s="14"/>
      <c r="DF44" s="14"/>
      <c r="DI44" s="15"/>
      <c r="DJ44" s="15"/>
      <c r="DK44" s="15"/>
      <c r="DL44" s="15"/>
      <c r="DM44" s="15"/>
    </row>
    <row r="45" spans="2:117" s="13" customFormat="1" ht="15" customHeight="1" x14ac:dyDescent="0.2">
      <c r="B45" s="14"/>
      <c r="C45" s="14"/>
      <c r="D45" s="14"/>
      <c r="F45" s="15"/>
      <c r="G45" s="15"/>
      <c r="J45" s="16"/>
      <c r="K45" s="16"/>
      <c r="L45" s="16"/>
      <c r="M45" s="16"/>
      <c r="N45" s="14"/>
      <c r="O45" s="16"/>
      <c r="P45" s="16"/>
      <c r="Q45" s="16"/>
      <c r="R45" s="16"/>
      <c r="S45" s="14"/>
      <c r="T45" s="16"/>
      <c r="U45" s="16"/>
      <c r="V45" s="16"/>
      <c r="W45" s="16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6"/>
      <c r="AR45" s="16"/>
      <c r="AT45" s="16"/>
      <c r="AU45" s="16"/>
      <c r="AV45" s="16"/>
      <c r="AW45" s="16"/>
      <c r="AX45" s="14"/>
      <c r="AY45" s="16"/>
      <c r="AZ45" s="16"/>
      <c r="BA45" s="16"/>
      <c r="BB45" s="16"/>
      <c r="BC45" s="14"/>
      <c r="BD45" s="16"/>
      <c r="BE45" s="16"/>
      <c r="BF45" s="16"/>
      <c r="BG45" s="16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6"/>
      <c r="CB45" s="16"/>
      <c r="CC45" s="16"/>
      <c r="CD45" s="16"/>
      <c r="CE45" s="16"/>
      <c r="CF45" s="16"/>
      <c r="CH45" s="14"/>
      <c r="CI45" s="14"/>
      <c r="CJ45" s="14"/>
      <c r="CK45" s="14"/>
      <c r="CL45" s="14"/>
      <c r="CM45" s="14"/>
      <c r="CN45" s="14"/>
      <c r="CO45" s="14"/>
      <c r="CQ45" s="14"/>
      <c r="CU45" s="14"/>
      <c r="CV45" s="14"/>
      <c r="CW45" s="14"/>
      <c r="CX45" s="14"/>
      <c r="CY45" s="14"/>
      <c r="CZ45" s="14"/>
      <c r="DA45" s="15"/>
      <c r="DB45" s="15"/>
      <c r="DC45" s="15"/>
      <c r="DD45" s="14"/>
      <c r="DE45" s="14"/>
      <c r="DF45" s="14"/>
      <c r="DI45" s="15"/>
      <c r="DJ45" s="15"/>
      <c r="DK45" s="15"/>
      <c r="DL45" s="15"/>
      <c r="DM45" s="15"/>
    </row>
    <row r="46" spans="2:117" s="13" customFormat="1" ht="15" customHeight="1" x14ac:dyDescent="0.2">
      <c r="B46" s="14"/>
      <c r="C46" s="14"/>
      <c r="D46" s="14"/>
      <c r="F46" s="15"/>
      <c r="G46" s="15"/>
      <c r="J46" s="16"/>
      <c r="K46" s="16"/>
      <c r="L46" s="16"/>
      <c r="M46" s="16"/>
      <c r="N46" s="14"/>
      <c r="O46" s="16"/>
      <c r="P46" s="16"/>
      <c r="Q46" s="16"/>
      <c r="R46" s="16"/>
      <c r="S46" s="14"/>
      <c r="T46" s="16"/>
      <c r="U46" s="16"/>
      <c r="V46" s="16"/>
      <c r="W46" s="16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6"/>
      <c r="AR46" s="16"/>
      <c r="AT46" s="16"/>
      <c r="AU46" s="16"/>
      <c r="AV46" s="16"/>
      <c r="AW46" s="16"/>
      <c r="AX46" s="14"/>
      <c r="AY46" s="16"/>
      <c r="AZ46" s="16"/>
      <c r="BA46" s="16"/>
      <c r="BB46" s="16"/>
      <c r="BC46" s="14"/>
      <c r="BD46" s="16"/>
      <c r="BE46" s="16"/>
      <c r="BF46" s="16"/>
      <c r="BG46" s="16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6"/>
      <c r="CB46" s="16"/>
      <c r="CC46" s="16"/>
      <c r="CD46" s="16"/>
      <c r="CE46" s="16"/>
      <c r="CF46" s="16"/>
      <c r="CH46" s="14"/>
      <c r="CI46" s="14"/>
      <c r="CJ46" s="14"/>
      <c r="CK46" s="14"/>
      <c r="CL46" s="14"/>
      <c r="CM46" s="14"/>
      <c r="CN46" s="14"/>
      <c r="CO46" s="14"/>
      <c r="CQ46" s="14"/>
      <c r="CU46" s="14"/>
      <c r="CV46" s="14"/>
      <c r="CW46" s="14"/>
      <c r="CX46" s="14"/>
      <c r="CY46" s="14"/>
      <c r="CZ46" s="14"/>
      <c r="DA46" s="15"/>
      <c r="DB46" s="15"/>
      <c r="DC46" s="15"/>
      <c r="DD46" s="14"/>
      <c r="DE46" s="14"/>
      <c r="DF46" s="14"/>
      <c r="DI46" s="15"/>
      <c r="DJ46" s="15"/>
      <c r="DK46" s="15"/>
      <c r="DL46" s="15"/>
      <c r="DM46" s="15"/>
    </row>
    <row r="47" spans="2:117" s="13" customFormat="1" ht="15" customHeight="1" x14ac:dyDescent="0.2">
      <c r="B47" s="14"/>
      <c r="C47" s="14"/>
      <c r="D47" s="14"/>
      <c r="F47" s="15"/>
      <c r="G47" s="15"/>
      <c r="J47" s="16"/>
      <c r="K47" s="16"/>
      <c r="L47" s="16"/>
      <c r="M47" s="16"/>
      <c r="N47" s="14"/>
      <c r="O47" s="16"/>
      <c r="P47" s="16"/>
      <c r="Q47" s="16"/>
      <c r="R47" s="16"/>
      <c r="S47" s="14"/>
      <c r="T47" s="16"/>
      <c r="U47" s="16"/>
      <c r="V47" s="16"/>
      <c r="W47" s="16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6"/>
      <c r="AR47" s="16"/>
      <c r="AT47" s="16"/>
      <c r="AU47" s="16"/>
      <c r="AV47" s="16"/>
      <c r="AW47" s="16"/>
      <c r="AX47" s="14"/>
      <c r="AY47" s="16"/>
      <c r="AZ47" s="16"/>
      <c r="BA47" s="16"/>
      <c r="BB47" s="16"/>
      <c r="BC47" s="14"/>
      <c r="BD47" s="16"/>
      <c r="BE47" s="16"/>
      <c r="BF47" s="16"/>
      <c r="BG47" s="16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6"/>
      <c r="CB47" s="16"/>
      <c r="CC47" s="16"/>
      <c r="CD47" s="16"/>
      <c r="CE47" s="16"/>
      <c r="CF47" s="16"/>
      <c r="CH47" s="14"/>
      <c r="CI47" s="14"/>
      <c r="CJ47" s="14"/>
      <c r="CK47" s="14"/>
      <c r="CL47" s="14"/>
      <c r="CM47" s="14"/>
      <c r="CN47" s="14"/>
      <c r="CO47" s="14"/>
      <c r="CQ47" s="14"/>
      <c r="CU47" s="14"/>
      <c r="CV47" s="14"/>
      <c r="CW47" s="14"/>
      <c r="CX47" s="14"/>
      <c r="CY47" s="14"/>
      <c r="CZ47" s="14"/>
      <c r="DA47" s="15"/>
      <c r="DB47" s="15"/>
      <c r="DC47" s="15"/>
      <c r="DD47" s="14"/>
      <c r="DE47" s="14"/>
      <c r="DF47" s="14"/>
      <c r="DI47" s="15"/>
      <c r="DJ47" s="15"/>
      <c r="DK47" s="15"/>
      <c r="DL47" s="15"/>
      <c r="DM47" s="15"/>
    </row>
    <row r="48" spans="2:117" s="13" customFormat="1" ht="15" customHeight="1" x14ac:dyDescent="0.2">
      <c r="B48" s="14"/>
      <c r="C48" s="14"/>
      <c r="D48" s="14"/>
      <c r="F48" s="15"/>
      <c r="G48" s="15"/>
      <c r="J48" s="16"/>
      <c r="K48" s="16"/>
      <c r="L48" s="16"/>
      <c r="M48" s="16"/>
      <c r="N48" s="14"/>
      <c r="O48" s="16"/>
      <c r="P48" s="16"/>
      <c r="Q48" s="16"/>
      <c r="R48" s="16"/>
      <c r="S48" s="14"/>
      <c r="T48" s="16"/>
      <c r="U48" s="16"/>
      <c r="V48" s="16"/>
      <c r="W48" s="16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6"/>
      <c r="AR48" s="16"/>
      <c r="AT48" s="16"/>
      <c r="AU48" s="16"/>
      <c r="AV48" s="16"/>
      <c r="AW48" s="16"/>
      <c r="AX48" s="14"/>
      <c r="AY48" s="16"/>
      <c r="AZ48" s="16"/>
      <c r="BA48" s="16"/>
      <c r="BB48" s="16"/>
      <c r="BC48" s="14"/>
      <c r="BD48" s="16"/>
      <c r="BE48" s="16"/>
      <c r="BF48" s="16"/>
      <c r="BG48" s="16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6"/>
      <c r="CB48" s="16"/>
      <c r="CC48" s="16"/>
      <c r="CD48" s="16"/>
      <c r="CE48" s="16"/>
      <c r="CF48" s="16"/>
      <c r="CH48" s="14"/>
      <c r="CI48" s="14"/>
      <c r="CJ48" s="14"/>
      <c r="CK48" s="14"/>
      <c r="CL48" s="14"/>
      <c r="CM48" s="14"/>
      <c r="CN48" s="14"/>
      <c r="CO48" s="14"/>
      <c r="CQ48" s="14"/>
      <c r="CU48" s="14"/>
      <c r="CV48" s="14"/>
      <c r="CW48" s="14"/>
      <c r="CX48" s="14"/>
      <c r="CY48" s="14"/>
      <c r="CZ48" s="14"/>
      <c r="DA48" s="15"/>
      <c r="DB48" s="15"/>
      <c r="DC48" s="15"/>
      <c r="DD48" s="14"/>
      <c r="DE48" s="14"/>
      <c r="DF48" s="14"/>
      <c r="DI48" s="15"/>
      <c r="DJ48" s="15"/>
      <c r="DK48" s="15"/>
      <c r="DL48" s="15"/>
      <c r="DM48" s="15"/>
    </row>
    <row r="49" spans="2:117" s="13" customFormat="1" ht="15" customHeight="1" x14ac:dyDescent="0.2">
      <c r="B49" s="14"/>
      <c r="C49" s="14"/>
      <c r="D49" s="14"/>
      <c r="F49" s="15"/>
      <c r="G49" s="15"/>
      <c r="J49" s="16"/>
      <c r="K49" s="16"/>
      <c r="L49" s="16"/>
      <c r="M49" s="16"/>
      <c r="N49" s="14"/>
      <c r="O49" s="16"/>
      <c r="P49" s="16"/>
      <c r="Q49" s="16"/>
      <c r="R49" s="16"/>
      <c r="S49" s="14"/>
      <c r="T49" s="16"/>
      <c r="U49" s="16"/>
      <c r="V49" s="16"/>
      <c r="W49" s="16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6"/>
      <c r="AR49" s="16"/>
      <c r="AT49" s="16"/>
      <c r="AU49" s="16"/>
      <c r="AV49" s="16"/>
      <c r="AW49" s="16"/>
      <c r="AX49" s="14"/>
      <c r="AY49" s="16"/>
      <c r="AZ49" s="16"/>
      <c r="BA49" s="16"/>
      <c r="BB49" s="16"/>
      <c r="BC49" s="14"/>
      <c r="BD49" s="16"/>
      <c r="BE49" s="16"/>
      <c r="BF49" s="16"/>
      <c r="BG49" s="16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6"/>
      <c r="CB49" s="16"/>
      <c r="CC49" s="16"/>
      <c r="CD49" s="16"/>
      <c r="CE49" s="16"/>
      <c r="CF49" s="16"/>
      <c r="CH49" s="14"/>
      <c r="CI49" s="14"/>
      <c r="CJ49" s="14"/>
      <c r="CK49" s="14"/>
      <c r="CL49" s="14"/>
      <c r="CM49" s="14"/>
      <c r="CN49" s="14"/>
      <c r="CO49" s="14"/>
      <c r="CQ49" s="14"/>
      <c r="CU49" s="14"/>
      <c r="CV49" s="14"/>
      <c r="CW49" s="14"/>
      <c r="CX49" s="14"/>
      <c r="CY49" s="14"/>
      <c r="CZ49" s="14"/>
      <c r="DA49" s="15"/>
      <c r="DB49" s="15"/>
      <c r="DC49" s="15"/>
      <c r="DD49" s="14"/>
      <c r="DE49" s="14"/>
      <c r="DF49" s="14"/>
      <c r="DI49" s="15"/>
      <c r="DJ49" s="15"/>
      <c r="DK49" s="15"/>
      <c r="DL49" s="15"/>
      <c r="DM49" s="15"/>
    </row>
    <row r="50" spans="2:117" s="13" customFormat="1" ht="15" customHeight="1" x14ac:dyDescent="0.2">
      <c r="B50" s="14"/>
      <c r="C50" s="14"/>
      <c r="D50" s="14"/>
      <c r="F50" s="15"/>
      <c r="G50" s="15"/>
      <c r="J50" s="16"/>
      <c r="K50" s="16"/>
      <c r="L50" s="16"/>
      <c r="M50" s="16"/>
      <c r="N50" s="14"/>
      <c r="O50" s="16"/>
      <c r="P50" s="16"/>
      <c r="Q50" s="16"/>
      <c r="R50" s="16"/>
      <c r="S50" s="14"/>
      <c r="T50" s="16"/>
      <c r="U50" s="16"/>
      <c r="V50" s="16"/>
      <c r="W50" s="16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6"/>
      <c r="AR50" s="16"/>
      <c r="AT50" s="16"/>
      <c r="AU50" s="16"/>
      <c r="AV50" s="16"/>
      <c r="AW50" s="16"/>
      <c r="AX50" s="14"/>
      <c r="AY50" s="16"/>
      <c r="AZ50" s="16"/>
      <c r="BA50" s="16"/>
      <c r="BB50" s="16"/>
      <c r="BC50" s="14"/>
      <c r="BD50" s="16"/>
      <c r="BE50" s="16"/>
      <c r="BF50" s="16"/>
      <c r="BG50" s="16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6"/>
      <c r="CB50" s="16"/>
      <c r="CC50" s="16"/>
      <c r="CD50" s="16"/>
      <c r="CE50" s="16"/>
      <c r="CF50" s="16"/>
      <c r="CH50" s="14"/>
      <c r="CI50" s="14"/>
      <c r="CJ50" s="14"/>
      <c r="CK50" s="14"/>
      <c r="CL50" s="14"/>
      <c r="CM50" s="14"/>
      <c r="CN50" s="14"/>
      <c r="CO50" s="14"/>
      <c r="CQ50" s="14"/>
      <c r="CU50" s="14"/>
      <c r="CV50" s="14"/>
      <c r="CW50" s="14"/>
      <c r="CX50" s="14"/>
      <c r="CY50" s="14"/>
      <c r="CZ50" s="14"/>
      <c r="DA50" s="15"/>
      <c r="DB50" s="15"/>
      <c r="DC50" s="15"/>
      <c r="DD50" s="14"/>
      <c r="DE50" s="14"/>
      <c r="DF50" s="14"/>
      <c r="DI50" s="15"/>
      <c r="DJ50" s="15"/>
      <c r="DK50" s="15"/>
      <c r="DL50" s="15"/>
      <c r="DM50" s="15"/>
    </row>
    <row r="51" spans="2:117" s="13" customFormat="1" ht="15" customHeight="1" x14ac:dyDescent="0.2">
      <c r="B51" s="14"/>
      <c r="C51" s="14"/>
      <c r="D51" s="14"/>
      <c r="F51" s="15"/>
      <c r="G51" s="15"/>
      <c r="J51" s="16"/>
      <c r="K51" s="16"/>
      <c r="L51" s="16"/>
      <c r="M51" s="16"/>
      <c r="N51" s="14"/>
      <c r="O51" s="16"/>
      <c r="P51" s="16"/>
      <c r="Q51" s="16"/>
      <c r="R51" s="16"/>
      <c r="S51" s="14"/>
      <c r="T51" s="16"/>
      <c r="U51" s="16"/>
      <c r="V51" s="16"/>
      <c r="W51" s="16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6"/>
      <c r="AR51" s="16"/>
      <c r="AT51" s="16"/>
      <c r="AU51" s="16"/>
      <c r="AV51" s="16"/>
      <c r="AW51" s="16"/>
      <c r="AX51" s="14"/>
      <c r="AY51" s="16"/>
      <c r="AZ51" s="16"/>
      <c r="BA51" s="16"/>
      <c r="BB51" s="16"/>
      <c r="BC51" s="14"/>
      <c r="BD51" s="16"/>
      <c r="BE51" s="16"/>
      <c r="BF51" s="16"/>
      <c r="BG51" s="16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6"/>
      <c r="CB51" s="16"/>
      <c r="CC51" s="16"/>
      <c r="CD51" s="16"/>
      <c r="CE51" s="16"/>
      <c r="CF51" s="16"/>
      <c r="CH51" s="14"/>
      <c r="CI51" s="14"/>
      <c r="CJ51" s="14"/>
      <c r="CK51" s="14"/>
      <c r="CL51" s="14"/>
      <c r="CM51" s="14"/>
      <c r="CN51" s="14"/>
      <c r="CO51" s="14"/>
      <c r="CQ51" s="14"/>
      <c r="CU51" s="14"/>
      <c r="CV51" s="14"/>
      <c r="CW51" s="14"/>
      <c r="CX51" s="14"/>
      <c r="CY51" s="14"/>
      <c r="CZ51" s="14"/>
      <c r="DA51" s="15"/>
      <c r="DB51" s="15"/>
      <c r="DC51" s="15"/>
      <c r="DD51" s="14"/>
      <c r="DE51" s="14"/>
      <c r="DF51" s="14"/>
      <c r="DI51" s="15"/>
      <c r="DJ51" s="15"/>
      <c r="DK51" s="15"/>
      <c r="DL51" s="15"/>
      <c r="DM51" s="15"/>
    </row>
    <row r="52" spans="2:117" s="13" customFormat="1" ht="15" customHeight="1" x14ac:dyDescent="0.2">
      <c r="B52" s="14"/>
      <c r="C52" s="14"/>
      <c r="D52" s="14"/>
      <c r="F52" s="15"/>
      <c r="G52" s="15"/>
      <c r="J52" s="16"/>
      <c r="K52" s="16"/>
      <c r="L52" s="16"/>
      <c r="M52" s="16"/>
      <c r="N52" s="14"/>
      <c r="O52" s="16"/>
      <c r="P52" s="16"/>
      <c r="Q52" s="16"/>
      <c r="R52" s="16"/>
      <c r="S52" s="14"/>
      <c r="T52" s="16"/>
      <c r="U52" s="16"/>
      <c r="V52" s="16"/>
      <c r="W52" s="16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6"/>
      <c r="AR52" s="16"/>
      <c r="AT52" s="16"/>
      <c r="AU52" s="16"/>
      <c r="AV52" s="16"/>
      <c r="AW52" s="16"/>
      <c r="AX52" s="14"/>
      <c r="AY52" s="16"/>
      <c r="AZ52" s="16"/>
      <c r="BA52" s="16"/>
      <c r="BB52" s="16"/>
      <c r="BC52" s="14"/>
      <c r="BD52" s="16"/>
      <c r="BE52" s="16"/>
      <c r="BF52" s="16"/>
      <c r="BG52" s="16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6"/>
      <c r="CB52" s="16"/>
      <c r="CC52" s="16"/>
      <c r="CD52" s="16"/>
      <c r="CE52" s="16"/>
      <c r="CF52" s="16"/>
      <c r="CH52" s="14"/>
      <c r="CI52" s="14"/>
      <c r="CJ52" s="14"/>
      <c r="CK52" s="14"/>
      <c r="CL52" s="14"/>
      <c r="CM52" s="14"/>
      <c r="CN52" s="14"/>
      <c r="CO52" s="14"/>
      <c r="CQ52" s="14"/>
      <c r="CU52" s="14"/>
      <c r="CV52" s="14"/>
      <c r="CW52" s="14"/>
      <c r="CX52" s="14"/>
      <c r="CY52" s="14"/>
      <c r="CZ52" s="14"/>
      <c r="DA52" s="15"/>
      <c r="DB52" s="15"/>
      <c r="DC52" s="15"/>
      <c r="DD52" s="14"/>
      <c r="DE52" s="14"/>
      <c r="DF52" s="14"/>
      <c r="DI52" s="15"/>
      <c r="DJ52" s="15"/>
      <c r="DK52" s="15"/>
      <c r="DL52" s="15"/>
      <c r="DM52" s="15"/>
    </row>
    <row r="53" spans="2:117" s="13" customFormat="1" ht="15" customHeight="1" x14ac:dyDescent="0.2">
      <c r="B53" s="14"/>
      <c r="C53" s="14"/>
      <c r="D53" s="14"/>
      <c r="F53" s="15"/>
      <c r="G53" s="15"/>
      <c r="J53" s="16"/>
      <c r="K53" s="16"/>
      <c r="L53" s="16"/>
      <c r="M53" s="16"/>
      <c r="N53" s="14"/>
      <c r="O53" s="16"/>
      <c r="P53" s="16"/>
      <c r="Q53" s="16"/>
      <c r="R53" s="16"/>
      <c r="S53" s="14"/>
      <c r="T53" s="16"/>
      <c r="U53" s="16"/>
      <c r="V53" s="16"/>
      <c r="W53" s="16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6"/>
      <c r="AR53" s="16"/>
      <c r="AT53" s="16"/>
      <c r="AU53" s="16"/>
      <c r="AV53" s="16"/>
      <c r="AW53" s="16"/>
      <c r="AX53" s="14"/>
      <c r="AY53" s="16"/>
      <c r="AZ53" s="16"/>
      <c r="BA53" s="16"/>
      <c r="BB53" s="16"/>
      <c r="BC53" s="14"/>
      <c r="BD53" s="16"/>
      <c r="BE53" s="16"/>
      <c r="BF53" s="16"/>
      <c r="BG53" s="16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6"/>
      <c r="CB53" s="16"/>
      <c r="CC53" s="16"/>
      <c r="CD53" s="16"/>
      <c r="CE53" s="16"/>
      <c r="CF53" s="16"/>
      <c r="CH53" s="14"/>
      <c r="CI53" s="14"/>
      <c r="CJ53" s="14"/>
      <c r="CK53" s="14"/>
      <c r="CL53" s="14"/>
      <c r="CM53" s="14"/>
      <c r="CN53" s="14"/>
      <c r="CO53" s="14"/>
      <c r="CQ53" s="14"/>
      <c r="CU53" s="14"/>
      <c r="CV53" s="14"/>
      <c r="CW53" s="14"/>
      <c r="CX53" s="14"/>
      <c r="CY53" s="14"/>
      <c r="CZ53" s="14"/>
      <c r="DA53" s="15"/>
      <c r="DB53" s="15"/>
      <c r="DC53" s="15"/>
      <c r="DD53" s="14"/>
      <c r="DE53" s="14"/>
      <c r="DF53" s="14"/>
      <c r="DI53" s="15"/>
      <c r="DJ53" s="15"/>
      <c r="DK53" s="15"/>
      <c r="DL53" s="15"/>
      <c r="DM53" s="15"/>
    </row>
    <row r="54" spans="2:117" s="13" customFormat="1" ht="15" customHeight="1" x14ac:dyDescent="0.2">
      <c r="B54" s="14"/>
      <c r="C54" s="14"/>
      <c r="D54" s="14"/>
      <c r="F54" s="15"/>
      <c r="G54" s="15"/>
      <c r="J54" s="16"/>
      <c r="K54" s="16"/>
      <c r="L54" s="16"/>
      <c r="M54" s="16"/>
      <c r="N54" s="14"/>
      <c r="O54" s="16"/>
      <c r="P54" s="16"/>
      <c r="Q54" s="16"/>
      <c r="R54" s="16"/>
      <c r="S54" s="14"/>
      <c r="T54" s="16"/>
      <c r="U54" s="16"/>
      <c r="V54" s="16"/>
      <c r="W54" s="16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6"/>
      <c r="AR54" s="16"/>
      <c r="AT54" s="16"/>
      <c r="AU54" s="16"/>
      <c r="AV54" s="16"/>
      <c r="AW54" s="16"/>
      <c r="AX54" s="14"/>
      <c r="AY54" s="16"/>
      <c r="AZ54" s="16"/>
      <c r="BA54" s="16"/>
      <c r="BB54" s="16"/>
      <c r="BC54" s="14"/>
      <c r="BD54" s="16"/>
      <c r="BE54" s="16"/>
      <c r="BF54" s="16"/>
      <c r="BG54" s="16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6"/>
      <c r="CB54" s="16"/>
      <c r="CC54" s="16"/>
      <c r="CD54" s="16"/>
      <c r="CE54" s="16"/>
      <c r="CF54" s="16"/>
      <c r="CH54" s="14"/>
      <c r="CI54" s="14"/>
      <c r="CJ54" s="14"/>
      <c r="CK54" s="14"/>
      <c r="CL54" s="14"/>
      <c r="CM54" s="14"/>
      <c r="CN54" s="14"/>
      <c r="CO54" s="14"/>
      <c r="CQ54" s="14"/>
      <c r="CU54" s="14"/>
      <c r="CV54" s="14"/>
      <c r="CW54" s="14"/>
      <c r="CX54" s="14"/>
      <c r="CY54" s="14"/>
      <c r="CZ54" s="14"/>
      <c r="DA54" s="15"/>
      <c r="DB54" s="15"/>
      <c r="DC54" s="15"/>
      <c r="DD54" s="14"/>
      <c r="DE54" s="14"/>
      <c r="DF54" s="14"/>
      <c r="DI54" s="15"/>
      <c r="DJ54" s="15"/>
      <c r="DK54" s="15"/>
      <c r="DL54" s="15"/>
      <c r="DM54" s="15"/>
    </row>
    <row r="55" spans="2:117" s="13" customFormat="1" ht="15" customHeight="1" x14ac:dyDescent="0.2">
      <c r="B55" s="14"/>
      <c r="C55" s="14"/>
      <c r="D55" s="14"/>
      <c r="F55" s="15"/>
      <c r="G55" s="15"/>
      <c r="J55" s="16"/>
      <c r="K55" s="16"/>
      <c r="L55" s="16"/>
      <c r="M55" s="16"/>
      <c r="N55" s="14"/>
      <c r="O55" s="16"/>
      <c r="P55" s="16"/>
      <c r="Q55" s="16"/>
      <c r="R55" s="16"/>
      <c r="S55" s="14"/>
      <c r="T55" s="16"/>
      <c r="U55" s="16"/>
      <c r="V55" s="16"/>
      <c r="W55" s="16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6"/>
      <c r="AR55" s="16"/>
      <c r="AT55" s="16"/>
      <c r="AU55" s="16"/>
      <c r="AV55" s="16"/>
      <c r="AW55" s="16"/>
      <c r="AX55" s="14"/>
      <c r="AY55" s="16"/>
      <c r="AZ55" s="16"/>
      <c r="BA55" s="16"/>
      <c r="BB55" s="16"/>
      <c r="BC55" s="14"/>
      <c r="BD55" s="16"/>
      <c r="BE55" s="16"/>
      <c r="BF55" s="16"/>
      <c r="BG55" s="16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6"/>
      <c r="CB55" s="16"/>
      <c r="CC55" s="16"/>
      <c r="CD55" s="16"/>
      <c r="CE55" s="16"/>
      <c r="CF55" s="16"/>
      <c r="CH55" s="14"/>
      <c r="CI55" s="14"/>
      <c r="CJ55" s="14"/>
      <c r="CK55" s="14"/>
      <c r="CL55" s="14"/>
      <c r="CM55" s="14"/>
      <c r="CN55" s="14"/>
      <c r="CO55" s="14"/>
      <c r="CQ55" s="14"/>
      <c r="CU55" s="14"/>
      <c r="CV55" s="14"/>
      <c r="CW55" s="14"/>
      <c r="CX55" s="14"/>
      <c r="CY55" s="14"/>
      <c r="CZ55" s="14"/>
      <c r="DA55" s="15"/>
      <c r="DB55" s="15"/>
      <c r="DC55" s="15"/>
      <c r="DD55" s="14"/>
      <c r="DE55" s="14"/>
      <c r="DF55" s="14"/>
      <c r="DI55" s="15"/>
      <c r="DJ55" s="15"/>
      <c r="DK55" s="15"/>
      <c r="DL55" s="15"/>
      <c r="DM55" s="15"/>
    </row>
    <row r="56" spans="2:117" s="13" customFormat="1" ht="15" customHeight="1" x14ac:dyDescent="0.2">
      <c r="B56" s="14"/>
      <c r="C56" s="14"/>
      <c r="D56" s="14"/>
      <c r="F56" s="15"/>
      <c r="G56" s="15"/>
      <c r="J56" s="16"/>
      <c r="K56" s="16"/>
      <c r="L56" s="16"/>
      <c r="M56" s="16"/>
      <c r="N56" s="14"/>
      <c r="O56" s="16"/>
      <c r="P56" s="16"/>
      <c r="Q56" s="16"/>
      <c r="R56" s="16"/>
      <c r="S56" s="14"/>
      <c r="T56" s="16"/>
      <c r="U56" s="16"/>
      <c r="V56" s="16"/>
      <c r="W56" s="16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6"/>
      <c r="AR56" s="16"/>
      <c r="AT56" s="16"/>
      <c r="AU56" s="16"/>
      <c r="AV56" s="16"/>
      <c r="AW56" s="16"/>
      <c r="AX56" s="14"/>
      <c r="AY56" s="16"/>
      <c r="AZ56" s="16"/>
      <c r="BA56" s="16"/>
      <c r="BB56" s="16"/>
      <c r="BC56" s="14"/>
      <c r="BD56" s="16"/>
      <c r="BE56" s="16"/>
      <c r="BF56" s="16"/>
      <c r="BG56" s="16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6"/>
      <c r="CB56" s="16"/>
      <c r="CC56" s="16"/>
      <c r="CD56" s="16"/>
      <c r="CE56" s="16"/>
      <c r="CF56" s="16"/>
      <c r="CH56" s="14"/>
      <c r="CI56" s="14"/>
      <c r="CJ56" s="14"/>
      <c r="CK56" s="14"/>
      <c r="CL56" s="14"/>
      <c r="CM56" s="14"/>
      <c r="CN56" s="14"/>
      <c r="CO56" s="14"/>
      <c r="CQ56" s="14"/>
      <c r="CU56" s="14"/>
      <c r="CV56" s="14"/>
      <c r="CW56" s="14"/>
      <c r="CX56" s="14"/>
      <c r="CY56" s="14"/>
      <c r="CZ56" s="14"/>
      <c r="DA56" s="15"/>
      <c r="DB56" s="15"/>
      <c r="DC56" s="15"/>
      <c r="DD56" s="14"/>
      <c r="DE56" s="14"/>
      <c r="DF56" s="14"/>
      <c r="DI56" s="15"/>
      <c r="DJ56" s="15"/>
      <c r="DK56" s="15"/>
      <c r="DL56" s="15"/>
      <c r="DM56" s="15"/>
    </row>
    <row r="57" spans="2:117" s="13" customFormat="1" ht="15" customHeight="1" x14ac:dyDescent="0.2">
      <c r="B57" s="14"/>
      <c r="C57" s="14"/>
      <c r="D57" s="14"/>
      <c r="F57" s="15"/>
      <c r="G57" s="15"/>
      <c r="J57" s="16"/>
      <c r="K57" s="16"/>
      <c r="L57" s="16"/>
      <c r="M57" s="16"/>
      <c r="N57" s="14"/>
      <c r="O57" s="16"/>
      <c r="P57" s="16"/>
      <c r="Q57" s="16"/>
      <c r="R57" s="16"/>
      <c r="S57" s="14"/>
      <c r="T57" s="16"/>
      <c r="U57" s="16"/>
      <c r="V57" s="16"/>
      <c r="W57" s="16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6"/>
      <c r="AR57" s="16"/>
      <c r="AT57" s="16"/>
      <c r="AU57" s="16"/>
      <c r="AV57" s="16"/>
      <c r="AW57" s="16"/>
      <c r="AX57" s="14"/>
      <c r="AY57" s="16"/>
      <c r="AZ57" s="16"/>
      <c r="BA57" s="16"/>
      <c r="BB57" s="16"/>
      <c r="BC57" s="14"/>
      <c r="BD57" s="16"/>
      <c r="BE57" s="16"/>
      <c r="BF57" s="16"/>
      <c r="BG57" s="16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6"/>
      <c r="CB57" s="16"/>
      <c r="CC57" s="16"/>
      <c r="CD57" s="16"/>
      <c r="CE57" s="16"/>
      <c r="CF57" s="16"/>
      <c r="CH57" s="14"/>
      <c r="CI57" s="14"/>
      <c r="CJ57" s="14"/>
      <c r="CK57" s="14"/>
      <c r="CL57" s="14"/>
      <c r="CM57" s="14"/>
      <c r="CN57" s="14"/>
      <c r="CO57" s="14"/>
      <c r="CQ57" s="14"/>
      <c r="CU57" s="14"/>
      <c r="CV57" s="14"/>
      <c r="CW57" s="14"/>
      <c r="CX57" s="14"/>
      <c r="CY57" s="14"/>
      <c r="CZ57" s="14"/>
      <c r="DA57" s="15"/>
      <c r="DB57" s="15"/>
      <c r="DC57" s="15"/>
      <c r="DD57" s="14"/>
      <c r="DE57" s="14"/>
      <c r="DF57" s="14"/>
      <c r="DI57" s="15"/>
      <c r="DJ57" s="15"/>
      <c r="DK57" s="15"/>
      <c r="DL57" s="15"/>
      <c r="DM57" s="15"/>
    </row>
    <row r="58" spans="2:117" s="13" customFormat="1" ht="15" customHeight="1" x14ac:dyDescent="0.2">
      <c r="B58" s="14"/>
      <c r="C58" s="14"/>
      <c r="D58" s="14"/>
      <c r="F58" s="15"/>
      <c r="G58" s="15"/>
      <c r="J58" s="16"/>
      <c r="K58" s="16"/>
      <c r="L58" s="16"/>
      <c r="M58" s="16"/>
      <c r="N58" s="14"/>
      <c r="O58" s="16"/>
      <c r="P58" s="16"/>
      <c r="Q58" s="16"/>
      <c r="R58" s="16"/>
      <c r="S58" s="14"/>
      <c r="T58" s="16"/>
      <c r="U58" s="16"/>
      <c r="V58" s="16"/>
      <c r="W58" s="16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6"/>
      <c r="AR58" s="16"/>
      <c r="AT58" s="16"/>
      <c r="AU58" s="16"/>
      <c r="AV58" s="16"/>
      <c r="AW58" s="16"/>
      <c r="AX58" s="14"/>
      <c r="AY58" s="16"/>
      <c r="AZ58" s="16"/>
      <c r="BA58" s="16"/>
      <c r="BB58" s="16"/>
      <c r="BC58" s="14"/>
      <c r="BD58" s="16"/>
      <c r="BE58" s="16"/>
      <c r="BF58" s="16"/>
      <c r="BG58" s="16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6"/>
      <c r="CB58" s="16"/>
      <c r="CC58" s="16"/>
      <c r="CD58" s="16"/>
      <c r="CE58" s="16"/>
      <c r="CF58" s="16"/>
      <c r="CH58" s="14"/>
      <c r="CI58" s="14"/>
      <c r="CJ58" s="14"/>
      <c r="CK58" s="14"/>
      <c r="CL58" s="14"/>
      <c r="CM58" s="14"/>
      <c r="CN58" s="14"/>
      <c r="CO58" s="14"/>
      <c r="CQ58" s="14"/>
      <c r="CU58" s="14"/>
      <c r="CV58" s="14"/>
      <c r="CW58" s="14"/>
      <c r="CX58" s="14"/>
      <c r="CY58" s="14"/>
      <c r="CZ58" s="14"/>
      <c r="DA58" s="15"/>
      <c r="DB58" s="15"/>
      <c r="DC58" s="15"/>
      <c r="DD58" s="14"/>
      <c r="DE58" s="14"/>
      <c r="DF58" s="14"/>
      <c r="DI58" s="15"/>
      <c r="DJ58" s="15"/>
      <c r="DK58" s="15"/>
      <c r="DL58" s="15"/>
      <c r="DM58" s="15"/>
    </row>
    <row r="59" spans="2:117" s="13" customFormat="1" ht="15" customHeight="1" x14ac:dyDescent="0.2">
      <c r="B59" s="14"/>
      <c r="C59" s="14"/>
      <c r="D59" s="14"/>
      <c r="F59" s="15"/>
      <c r="G59" s="15"/>
      <c r="J59" s="16"/>
      <c r="K59" s="16"/>
      <c r="L59" s="16"/>
      <c r="M59" s="16"/>
      <c r="N59" s="14"/>
      <c r="O59" s="16"/>
      <c r="P59" s="16"/>
      <c r="Q59" s="16"/>
      <c r="R59" s="16"/>
      <c r="S59" s="14"/>
      <c r="T59" s="16"/>
      <c r="U59" s="16"/>
      <c r="V59" s="16"/>
      <c r="W59" s="16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6"/>
      <c r="AR59" s="16"/>
      <c r="AT59" s="16"/>
      <c r="AU59" s="16"/>
      <c r="AV59" s="16"/>
      <c r="AW59" s="16"/>
      <c r="AX59" s="14"/>
      <c r="AY59" s="16"/>
      <c r="AZ59" s="16"/>
      <c r="BA59" s="16"/>
      <c r="BB59" s="16"/>
      <c r="BC59" s="14"/>
      <c r="BD59" s="16"/>
      <c r="BE59" s="16"/>
      <c r="BF59" s="16"/>
      <c r="BG59" s="16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6"/>
      <c r="CB59" s="16"/>
      <c r="CC59" s="16"/>
      <c r="CD59" s="16"/>
      <c r="CE59" s="16"/>
      <c r="CF59" s="16"/>
      <c r="CH59" s="14"/>
      <c r="CI59" s="14"/>
      <c r="CJ59" s="14"/>
      <c r="CK59" s="14"/>
      <c r="CL59" s="14"/>
      <c r="CM59" s="14"/>
      <c r="CN59" s="14"/>
      <c r="CO59" s="14"/>
      <c r="CQ59" s="14"/>
      <c r="CU59" s="14"/>
      <c r="CV59" s="14"/>
      <c r="CW59" s="14"/>
      <c r="CX59" s="14"/>
      <c r="CY59" s="14"/>
      <c r="CZ59" s="14"/>
      <c r="DA59" s="15"/>
      <c r="DB59" s="15"/>
      <c r="DC59" s="15"/>
      <c r="DD59" s="14"/>
      <c r="DE59" s="14"/>
      <c r="DF59" s="14"/>
      <c r="DI59" s="15"/>
      <c r="DJ59" s="15"/>
      <c r="DK59" s="15"/>
      <c r="DL59" s="15"/>
      <c r="DM59" s="15"/>
    </row>
    <row r="60" spans="2:117" s="13" customFormat="1" ht="15" customHeight="1" x14ac:dyDescent="0.2">
      <c r="B60" s="14"/>
      <c r="C60" s="14"/>
      <c r="D60" s="14"/>
      <c r="F60" s="15"/>
      <c r="G60" s="15"/>
      <c r="J60" s="16"/>
      <c r="K60" s="16"/>
      <c r="L60" s="16"/>
      <c r="M60" s="16"/>
      <c r="N60" s="14"/>
      <c r="O60" s="16"/>
      <c r="P60" s="16"/>
      <c r="Q60" s="16"/>
      <c r="R60" s="16"/>
      <c r="S60" s="14"/>
      <c r="T60" s="16"/>
      <c r="U60" s="16"/>
      <c r="V60" s="16"/>
      <c r="W60" s="16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6"/>
      <c r="AR60" s="16"/>
      <c r="AT60" s="16"/>
      <c r="AU60" s="16"/>
      <c r="AV60" s="16"/>
      <c r="AW60" s="16"/>
      <c r="AX60" s="14"/>
      <c r="AY60" s="16"/>
      <c r="AZ60" s="16"/>
      <c r="BA60" s="16"/>
      <c r="BB60" s="16"/>
      <c r="BC60" s="14"/>
      <c r="BD60" s="16"/>
      <c r="BE60" s="16"/>
      <c r="BF60" s="16"/>
      <c r="BG60" s="16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6"/>
      <c r="CB60" s="16"/>
      <c r="CC60" s="16"/>
      <c r="CD60" s="16"/>
      <c r="CE60" s="16"/>
      <c r="CF60" s="16"/>
      <c r="CH60" s="14"/>
      <c r="CI60" s="14"/>
      <c r="CJ60" s="14"/>
      <c r="CK60" s="14"/>
      <c r="CL60" s="14"/>
      <c r="CM60" s="14"/>
      <c r="CN60" s="14"/>
      <c r="CO60" s="14"/>
      <c r="CQ60" s="14"/>
      <c r="CU60" s="14"/>
      <c r="CV60" s="14"/>
      <c r="CW60" s="14"/>
      <c r="CX60" s="14"/>
      <c r="CY60" s="14"/>
      <c r="CZ60" s="14"/>
      <c r="DA60" s="15"/>
      <c r="DB60" s="15"/>
      <c r="DC60" s="15"/>
      <c r="DD60" s="14"/>
      <c r="DE60" s="14"/>
      <c r="DF60" s="14"/>
      <c r="DI60" s="15"/>
      <c r="DJ60" s="15"/>
      <c r="DK60" s="15"/>
      <c r="DL60" s="15"/>
      <c r="DM60" s="15"/>
    </row>
    <row r="61" spans="2:117" s="13" customFormat="1" ht="15" customHeight="1" x14ac:dyDescent="0.2">
      <c r="B61" s="14"/>
      <c r="C61" s="14"/>
      <c r="D61" s="14"/>
      <c r="F61" s="15"/>
      <c r="G61" s="15"/>
      <c r="J61" s="16"/>
      <c r="K61" s="16"/>
      <c r="L61" s="16"/>
      <c r="M61" s="16"/>
      <c r="N61" s="14"/>
      <c r="O61" s="16"/>
      <c r="P61" s="16"/>
      <c r="Q61" s="16"/>
      <c r="R61" s="16"/>
      <c r="S61" s="14"/>
      <c r="T61" s="16"/>
      <c r="U61" s="16"/>
      <c r="V61" s="16"/>
      <c r="W61" s="16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6"/>
      <c r="AR61" s="16"/>
      <c r="AT61" s="16"/>
      <c r="AU61" s="16"/>
      <c r="AV61" s="16"/>
      <c r="AW61" s="16"/>
      <c r="AX61" s="14"/>
      <c r="AY61" s="16"/>
      <c r="AZ61" s="16"/>
      <c r="BA61" s="16"/>
      <c r="BB61" s="16"/>
      <c r="BC61" s="14"/>
      <c r="BD61" s="16"/>
      <c r="BE61" s="16"/>
      <c r="BF61" s="16"/>
      <c r="BG61" s="16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6"/>
      <c r="CB61" s="16"/>
      <c r="CC61" s="16"/>
      <c r="CD61" s="16"/>
      <c r="CE61" s="16"/>
      <c r="CF61" s="16"/>
      <c r="CH61" s="14"/>
      <c r="CI61" s="14"/>
      <c r="CJ61" s="14"/>
      <c r="CK61" s="14"/>
      <c r="CL61" s="14"/>
      <c r="CM61" s="14"/>
      <c r="CN61" s="14"/>
      <c r="CO61" s="14"/>
      <c r="CQ61" s="14"/>
      <c r="CU61" s="14"/>
      <c r="CV61" s="14"/>
      <c r="CW61" s="14"/>
      <c r="CX61" s="14"/>
      <c r="CY61" s="14"/>
      <c r="CZ61" s="14"/>
      <c r="DA61" s="15"/>
      <c r="DB61" s="15"/>
      <c r="DC61" s="15"/>
      <c r="DD61" s="14"/>
      <c r="DE61" s="14"/>
      <c r="DF61" s="14"/>
      <c r="DI61" s="15"/>
      <c r="DJ61" s="15"/>
      <c r="DK61" s="15"/>
      <c r="DL61" s="15"/>
      <c r="DM61" s="15"/>
    </row>
    <row r="62" spans="2:117" s="13" customFormat="1" ht="15" customHeight="1" x14ac:dyDescent="0.2">
      <c r="B62" s="14"/>
      <c r="C62" s="14"/>
      <c r="D62" s="14"/>
      <c r="F62" s="15"/>
      <c r="G62" s="15"/>
      <c r="J62" s="16"/>
      <c r="K62" s="16"/>
      <c r="L62" s="16"/>
      <c r="M62" s="16"/>
      <c r="N62" s="14"/>
      <c r="O62" s="16"/>
      <c r="P62" s="16"/>
      <c r="Q62" s="16"/>
      <c r="R62" s="16"/>
      <c r="S62" s="14"/>
      <c r="T62" s="16"/>
      <c r="U62" s="16"/>
      <c r="V62" s="16"/>
      <c r="W62" s="16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6"/>
      <c r="AR62" s="16"/>
      <c r="AT62" s="16"/>
      <c r="AU62" s="16"/>
      <c r="AV62" s="16"/>
      <c r="AW62" s="16"/>
      <c r="AX62" s="14"/>
      <c r="AY62" s="16"/>
      <c r="AZ62" s="16"/>
      <c r="BA62" s="16"/>
      <c r="BB62" s="16"/>
      <c r="BC62" s="14"/>
      <c r="BD62" s="16"/>
      <c r="BE62" s="16"/>
      <c r="BF62" s="16"/>
      <c r="BG62" s="16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6"/>
      <c r="CB62" s="16"/>
      <c r="CC62" s="16"/>
      <c r="CD62" s="16"/>
      <c r="CE62" s="16"/>
      <c r="CF62" s="16"/>
      <c r="CH62" s="14"/>
      <c r="CI62" s="14"/>
      <c r="CJ62" s="14"/>
      <c r="CK62" s="14"/>
      <c r="CL62" s="14"/>
      <c r="CM62" s="14"/>
      <c r="CN62" s="14"/>
      <c r="CO62" s="14"/>
      <c r="CQ62" s="14"/>
      <c r="CU62" s="14"/>
      <c r="CV62" s="14"/>
      <c r="CW62" s="14"/>
      <c r="CX62" s="14"/>
      <c r="CY62" s="14"/>
      <c r="CZ62" s="14"/>
      <c r="DA62" s="15"/>
      <c r="DB62" s="15"/>
      <c r="DC62" s="15"/>
      <c r="DD62" s="14"/>
      <c r="DE62" s="14"/>
      <c r="DF62" s="14"/>
      <c r="DI62" s="15"/>
      <c r="DJ62" s="15"/>
      <c r="DK62" s="15"/>
      <c r="DL62" s="15"/>
      <c r="DM62" s="15"/>
    </row>
    <row r="63" spans="2:117" s="13" customFormat="1" ht="15" customHeight="1" x14ac:dyDescent="0.2">
      <c r="B63" s="14"/>
      <c r="C63" s="14"/>
      <c r="D63" s="14"/>
      <c r="F63" s="15"/>
      <c r="G63" s="15"/>
      <c r="J63" s="16"/>
      <c r="K63" s="16"/>
      <c r="L63" s="16"/>
      <c r="M63" s="16"/>
      <c r="N63" s="14"/>
      <c r="O63" s="16"/>
      <c r="P63" s="16"/>
      <c r="Q63" s="16"/>
      <c r="R63" s="16"/>
      <c r="S63" s="14"/>
      <c r="T63" s="16"/>
      <c r="U63" s="16"/>
      <c r="V63" s="16"/>
      <c r="W63" s="16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6"/>
      <c r="AR63" s="16"/>
      <c r="AT63" s="16"/>
      <c r="AU63" s="16"/>
      <c r="AV63" s="16"/>
      <c r="AW63" s="16"/>
      <c r="AX63" s="14"/>
      <c r="AY63" s="16"/>
      <c r="AZ63" s="16"/>
      <c r="BA63" s="16"/>
      <c r="BB63" s="16"/>
      <c r="BC63" s="14"/>
      <c r="BD63" s="16"/>
      <c r="BE63" s="16"/>
      <c r="BF63" s="16"/>
      <c r="BG63" s="16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6"/>
      <c r="CB63" s="16"/>
      <c r="CC63" s="16"/>
      <c r="CD63" s="16"/>
      <c r="CE63" s="16"/>
      <c r="CF63" s="16"/>
      <c r="CH63" s="14"/>
      <c r="CI63" s="14"/>
      <c r="CJ63" s="14"/>
      <c r="CK63" s="14"/>
      <c r="CL63" s="14"/>
      <c r="CM63" s="14"/>
      <c r="CN63" s="14"/>
      <c r="CO63" s="14"/>
      <c r="CQ63" s="14"/>
      <c r="CU63" s="14"/>
      <c r="CV63" s="14"/>
      <c r="CW63" s="14"/>
      <c r="CX63" s="14"/>
      <c r="CY63" s="14"/>
      <c r="CZ63" s="14"/>
      <c r="DA63" s="15"/>
      <c r="DB63" s="15"/>
      <c r="DC63" s="15"/>
      <c r="DD63" s="14"/>
      <c r="DE63" s="14"/>
      <c r="DF63" s="14"/>
      <c r="DI63" s="15"/>
      <c r="DJ63" s="15"/>
      <c r="DK63" s="15"/>
      <c r="DL63" s="15"/>
      <c r="DM63" s="15"/>
    </row>
    <row r="64" spans="2:117" s="13" customFormat="1" ht="15" customHeight="1" x14ac:dyDescent="0.2">
      <c r="B64" s="14"/>
      <c r="C64" s="14"/>
      <c r="D64" s="14"/>
      <c r="F64" s="15"/>
      <c r="G64" s="15"/>
      <c r="J64" s="16"/>
      <c r="K64" s="16"/>
      <c r="L64" s="16"/>
      <c r="M64" s="16"/>
      <c r="N64" s="14"/>
      <c r="O64" s="16"/>
      <c r="P64" s="16"/>
      <c r="Q64" s="16"/>
      <c r="R64" s="16"/>
      <c r="S64" s="14"/>
      <c r="T64" s="16"/>
      <c r="U64" s="16"/>
      <c r="V64" s="16"/>
      <c r="W64" s="16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6"/>
      <c r="AR64" s="16"/>
      <c r="AT64" s="16"/>
      <c r="AU64" s="16"/>
      <c r="AV64" s="16"/>
      <c r="AW64" s="16"/>
      <c r="AX64" s="14"/>
      <c r="AY64" s="16"/>
      <c r="AZ64" s="16"/>
      <c r="BA64" s="16"/>
      <c r="BB64" s="16"/>
      <c r="BC64" s="14"/>
      <c r="BD64" s="16"/>
      <c r="BE64" s="16"/>
      <c r="BF64" s="16"/>
      <c r="BG64" s="16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6"/>
      <c r="CB64" s="16"/>
      <c r="CC64" s="16"/>
      <c r="CD64" s="16"/>
      <c r="CE64" s="16"/>
      <c r="CF64" s="16"/>
      <c r="CH64" s="14"/>
      <c r="CI64" s="14"/>
      <c r="CJ64" s="14"/>
      <c r="CK64" s="14"/>
      <c r="CL64" s="14"/>
      <c r="CM64" s="14"/>
      <c r="CN64" s="14"/>
      <c r="CO64" s="14"/>
      <c r="CQ64" s="14"/>
      <c r="CU64" s="14"/>
      <c r="CV64" s="14"/>
      <c r="CW64" s="14"/>
      <c r="CX64" s="14"/>
      <c r="CY64" s="14"/>
      <c r="CZ64" s="14"/>
      <c r="DA64" s="15"/>
      <c r="DB64" s="15"/>
      <c r="DC64" s="15"/>
      <c r="DD64" s="14"/>
      <c r="DE64" s="14"/>
      <c r="DF64" s="14"/>
      <c r="DI64" s="15"/>
      <c r="DJ64" s="15"/>
      <c r="DK64" s="15"/>
      <c r="DL64" s="15"/>
      <c r="DM64" s="15"/>
    </row>
    <row r="65" spans="2:117" s="13" customFormat="1" ht="15" customHeight="1" x14ac:dyDescent="0.2">
      <c r="B65" s="14"/>
      <c r="C65" s="14"/>
      <c r="D65" s="14"/>
      <c r="F65" s="15"/>
      <c r="G65" s="15"/>
      <c r="J65" s="16"/>
      <c r="K65" s="16"/>
      <c r="L65" s="16"/>
      <c r="M65" s="16"/>
      <c r="N65" s="14"/>
      <c r="O65" s="16"/>
      <c r="P65" s="16"/>
      <c r="Q65" s="16"/>
      <c r="R65" s="16"/>
      <c r="S65" s="14"/>
      <c r="T65" s="16"/>
      <c r="U65" s="16"/>
      <c r="V65" s="16"/>
      <c r="W65" s="16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6"/>
      <c r="AR65" s="16"/>
      <c r="AT65" s="16"/>
      <c r="AU65" s="16"/>
      <c r="AV65" s="16"/>
      <c r="AW65" s="16"/>
      <c r="AX65" s="14"/>
      <c r="AY65" s="16"/>
      <c r="AZ65" s="16"/>
      <c r="BA65" s="16"/>
      <c r="BB65" s="16"/>
      <c r="BC65" s="14"/>
      <c r="BD65" s="16"/>
      <c r="BE65" s="16"/>
      <c r="BF65" s="16"/>
      <c r="BG65" s="16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6"/>
      <c r="CB65" s="16"/>
      <c r="CC65" s="16"/>
      <c r="CD65" s="16"/>
      <c r="CE65" s="16"/>
      <c r="CF65" s="16"/>
      <c r="CH65" s="14"/>
      <c r="CI65" s="14"/>
      <c r="CJ65" s="14"/>
      <c r="CK65" s="14"/>
      <c r="CL65" s="14"/>
      <c r="CM65" s="14"/>
      <c r="CN65" s="14"/>
      <c r="CO65" s="14"/>
      <c r="CQ65" s="14"/>
      <c r="CU65" s="14"/>
      <c r="CV65" s="14"/>
      <c r="CW65" s="14"/>
      <c r="CX65" s="14"/>
      <c r="CY65" s="14"/>
      <c r="CZ65" s="14"/>
      <c r="DA65" s="15"/>
      <c r="DB65" s="15"/>
      <c r="DC65" s="15"/>
      <c r="DD65" s="14"/>
      <c r="DE65" s="14"/>
      <c r="DF65" s="14"/>
      <c r="DI65" s="15"/>
      <c r="DJ65" s="15"/>
      <c r="DK65" s="15"/>
      <c r="DL65" s="15"/>
      <c r="DM65" s="15"/>
    </row>
    <row r="66" spans="2:117" s="13" customFormat="1" ht="15" customHeight="1" x14ac:dyDescent="0.2">
      <c r="B66" s="14"/>
      <c r="C66" s="14"/>
      <c r="D66" s="14"/>
      <c r="F66" s="15"/>
      <c r="G66" s="15"/>
      <c r="J66" s="16"/>
      <c r="K66" s="16"/>
      <c r="L66" s="16"/>
      <c r="M66" s="16"/>
      <c r="N66" s="14"/>
      <c r="O66" s="16"/>
      <c r="P66" s="16"/>
      <c r="Q66" s="16"/>
      <c r="R66" s="16"/>
      <c r="S66" s="14"/>
      <c r="T66" s="16"/>
      <c r="U66" s="16"/>
      <c r="V66" s="16"/>
      <c r="W66" s="16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6"/>
      <c r="AR66" s="16"/>
      <c r="AT66" s="16"/>
      <c r="AU66" s="16"/>
      <c r="AV66" s="16"/>
      <c r="AW66" s="16"/>
      <c r="AX66" s="14"/>
      <c r="AY66" s="16"/>
      <c r="AZ66" s="16"/>
      <c r="BA66" s="16"/>
      <c r="BB66" s="16"/>
      <c r="BC66" s="14"/>
      <c r="BD66" s="16"/>
      <c r="BE66" s="16"/>
      <c r="BF66" s="16"/>
      <c r="BG66" s="16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6"/>
      <c r="CB66" s="16"/>
      <c r="CC66" s="16"/>
      <c r="CD66" s="16"/>
      <c r="CE66" s="16"/>
      <c r="CF66" s="16"/>
      <c r="CH66" s="14"/>
      <c r="CI66" s="14"/>
      <c r="CJ66" s="14"/>
      <c r="CK66" s="14"/>
      <c r="CL66" s="14"/>
      <c r="CM66" s="14"/>
      <c r="CN66" s="14"/>
      <c r="CO66" s="14"/>
      <c r="CQ66" s="14"/>
      <c r="CU66" s="14"/>
      <c r="CV66" s="14"/>
      <c r="CW66" s="14"/>
      <c r="CX66" s="14"/>
      <c r="CY66" s="14"/>
      <c r="CZ66" s="14"/>
      <c r="DA66" s="15"/>
      <c r="DB66" s="15"/>
      <c r="DC66" s="15"/>
      <c r="DD66" s="14"/>
      <c r="DE66" s="14"/>
      <c r="DF66" s="14"/>
      <c r="DI66" s="15"/>
      <c r="DJ66" s="15"/>
      <c r="DK66" s="15"/>
      <c r="DL66" s="15"/>
      <c r="DM66" s="15"/>
    </row>
    <row r="67" spans="2:117" s="13" customFormat="1" ht="15" customHeight="1" x14ac:dyDescent="0.2">
      <c r="B67" s="14"/>
      <c r="C67" s="14"/>
      <c r="D67" s="14"/>
      <c r="F67" s="15"/>
      <c r="G67" s="15"/>
      <c r="J67" s="16"/>
      <c r="K67" s="16"/>
      <c r="L67" s="16"/>
      <c r="M67" s="16"/>
      <c r="N67" s="14"/>
      <c r="O67" s="16"/>
      <c r="P67" s="16"/>
      <c r="Q67" s="16"/>
      <c r="R67" s="16"/>
      <c r="S67" s="14"/>
      <c r="T67" s="16"/>
      <c r="U67" s="16"/>
      <c r="V67" s="16"/>
      <c r="W67" s="16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6"/>
      <c r="AR67" s="16"/>
      <c r="AT67" s="16"/>
      <c r="AU67" s="16"/>
      <c r="AV67" s="16"/>
      <c r="AW67" s="16"/>
      <c r="AX67" s="14"/>
      <c r="AY67" s="16"/>
      <c r="AZ67" s="16"/>
      <c r="BA67" s="16"/>
      <c r="BB67" s="16"/>
      <c r="BC67" s="14"/>
      <c r="BD67" s="16"/>
      <c r="BE67" s="16"/>
      <c r="BF67" s="16"/>
      <c r="BG67" s="16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6"/>
      <c r="CB67" s="16"/>
      <c r="CC67" s="16"/>
      <c r="CD67" s="16"/>
      <c r="CE67" s="16"/>
      <c r="CF67" s="16"/>
      <c r="CH67" s="14"/>
      <c r="CI67" s="14"/>
      <c r="CJ67" s="14"/>
      <c r="CK67" s="14"/>
      <c r="CL67" s="14"/>
      <c r="CM67" s="14"/>
      <c r="CN67" s="14"/>
      <c r="CO67" s="14"/>
      <c r="CQ67" s="14"/>
      <c r="CU67" s="14"/>
      <c r="CV67" s="14"/>
      <c r="CW67" s="14"/>
      <c r="CX67" s="14"/>
      <c r="CY67" s="14"/>
      <c r="CZ67" s="14"/>
      <c r="DA67" s="15"/>
      <c r="DB67" s="15"/>
      <c r="DC67" s="15"/>
      <c r="DD67" s="14"/>
      <c r="DE67" s="14"/>
      <c r="DF67" s="14"/>
      <c r="DI67" s="15"/>
      <c r="DJ67" s="15"/>
      <c r="DK67" s="15"/>
      <c r="DL67" s="15"/>
      <c r="DM67" s="15"/>
    </row>
    <row r="68" spans="2:117" s="13" customFormat="1" ht="15" customHeight="1" x14ac:dyDescent="0.2">
      <c r="B68" s="14"/>
      <c r="C68" s="14"/>
      <c r="D68" s="14"/>
      <c r="F68" s="15"/>
      <c r="G68" s="15"/>
      <c r="J68" s="16"/>
      <c r="K68" s="16"/>
      <c r="L68" s="16"/>
      <c r="M68" s="16"/>
      <c r="N68" s="14"/>
      <c r="O68" s="16"/>
      <c r="P68" s="16"/>
      <c r="Q68" s="16"/>
      <c r="R68" s="16"/>
      <c r="S68" s="14"/>
      <c r="T68" s="16"/>
      <c r="U68" s="16"/>
      <c r="V68" s="16"/>
      <c r="W68" s="16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6"/>
      <c r="AR68" s="16"/>
      <c r="AT68" s="16"/>
      <c r="AU68" s="16"/>
      <c r="AV68" s="16"/>
      <c r="AW68" s="16"/>
      <c r="AX68" s="14"/>
      <c r="AY68" s="16"/>
      <c r="AZ68" s="16"/>
      <c r="BA68" s="16"/>
      <c r="BB68" s="16"/>
      <c r="BC68" s="14"/>
      <c r="BD68" s="16"/>
      <c r="BE68" s="16"/>
      <c r="BF68" s="16"/>
      <c r="BG68" s="16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6"/>
      <c r="CB68" s="16"/>
      <c r="CC68" s="16"/>
      <c r="CD68" s="16"/>
      <c r="CE68" s="16"/>
      <c r="CF68" s="16"/>
      <c r="CH68" s="14"/>
      <c r="CI68" s="14"/>
      <c r="CJ68" s="14"/>
      <c r="CK68" s="14"/>
      <c r="CL68" s="14"/>
      <c r="CM68" s="14"/>
      <c r="CN68" s="14"/>
      <c r="CO68" s="14"/>
      <c r="CQ68" s="14"/>
      <c r="CU68" s="14"/>
      <c r="CV68" s="14"/>
      <c r="CW68" s="14"/>
      <c r="CX68" s="14"/>
      <c r="CY68" s="14"/>
      <c r="CZ68" s="14"/>
      <c r="DA68" s="15"/>
      <c r="DB68" s="15"/>
      <c r="DC68" s="15"/>
      <c r="DD68" s="14"/>
      <c r="DE68" s="14"/>
      <c r="DF68" s="14"/>
      <c r="DI68" s="15"/>
      <c r="DJ68" s="15"/>
      <c r="DK68" s="15"/>
      <c r="DL68" s="15"/>
      <c r="DM68" s="15"/>
    </row>
    <row r="69" spans="2:117" s="13" customFormat="1" ht="15" customHeight="1" x14ac:dyDescent="0.2">
      <c r="B69" s="14"/>
      <c r="C69" s="14"/>
      <c r="D69" s="14"/>
      <c r="F69" s="15"/>
      <c r="G69" s="15"/>
      <c r="J69" s="16"/>
      <c r="K69" s="16"/>
      <c r="L69" s="16"/>
      <c r="M69" s="16"/>
      <c r="N69" s="14"/>
      <c r="O69" s="16"/>
      <c r="P69" s="16"/>
      <c r="Q69" s="16"/>
      <c r="R69" s="16"/>
      <c r="S69" s="14"/>
      <c r="T69" s="16"/>
      <c r="U69" s="16"/>
      <c r="V69" s="16"/>
      <c r="W69" s="16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6"/>
      <c r="AR69" s="16"/>
      <c r="AT69" s="16"/>
      <c r="AU69" s="16"/>
      <c r="AV69" s="16"/>
      <c r="AW69" s="16"/>
      <c r="AX69" s="14"/>
      <c r="AY69" s="16"/>
      <c r="AZ69" s="16"/>
      <c r="BA69" s="16"/>
      <c r="BB69" s="16"/>
      <c r="BC69" s="14"/>
      <c r="BD69" s="16"/>
      <c r="BE69" s="16"/>
      <c r="BF69" s="16"/>
      <c r="BG69" s="16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6"/>
      <c r="CB69" s="16"/>
      <c r="CC69" s="16"/>
      <c r="CD69" s="16"/>
      <c r="CE69" s="16"/>
      <c r="CF69" s="16"/>
      <c r="CH69" s="14"/>
      <c r="CI69" s="14"/>
      <c r="CJ69" s="14"/>
      <c r="CK69" s="14"/>
      <c r="CL69" s="14"/>
      <c r="CM69" s="14"/>
      <c r="CN69" s="14"/>
      <c r="CO69" s="14"/>
      <c r="CQ69" s="14"/>
      <c r="CU69" s="14"/>
      <c r="CV69" s="14"/>
      <c r="CW69" s="14"/>
      <c r="CX69" s="14"/>
      <c r="CY69" s="14"/>
      <c r="CZ69" s="14"/>
      <c r="DA69" s="15"/>
      <c r="DB69" s="15"/>
      <c r="DC69" s="15"/>
      <c r="DD69" s="14"/>
      <c r="DE69" s="14"/>
      <c r="DF69" s="14"/>
      <c r="DI69" s="15"/>
      <c r="DJ69" s="15"/>
      <c r="DK69" s="15"/>
      <c r="DL69" s="15"/>
      <c r="DM69" s="15"/>
    </row>
    <row r="70" spans="2:117" s="13" customFormat="1" ht="15" customHeight="1" x14ac:dyDescent="0.2">
      <c r="B70" s="14"/>
      <c r="C70" s="14"/>
      <c r="D70" s="14"/>
      <c r="F70" s="15"/>
      <c r="G70" s="15"/>
      <c r="J70" s="16"/>
      <c r="K70" s="16"/>
      <c r="L70" s="16"/>
      <c r="M70" s="16"/>
      <c r="N70" s="14"/>
      <c r="O70" s="16"/>
      <c r="P70" s="16"/>
      <c r="Q70" s="16"/>
      <c r="R70" s="16"/>
      <c r="S70" s="14"/>
      <c r="T70" s="16"/>
      <c r="U70" s="16"/>
      <c r="V70" s="16"/>
      <c r="W70" s="16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6"/>
      <c r="AR70" s="16"/>
      <c r="AT70" s="16"/>
      <c r="AU70" s="16"/>
      <c r="AV70" s="16"/>
      <c r="AW70" s="16"/>
      <c r="AX70" s="14"/>
      <c r="AY70" s="16"/>
      <c r="AZ70" s="16"/>
      <c r="BA70" s="16"/>
      <c r="BB70" s="16"/>
      <c r="BC70" s="14"/>
      <c r="BD70" s="16"/>
      <c r="BE70" s="16"/>
      <c r="BF70" s="16"/>
      <c r="BG70" s="16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6"/>
      <c r="CB70" s="16"/>
      <c r="CC70" s="16"/>
      <c r="CD70" s="16"/>
      <c r="CE70" s="16"/>
      <c r="CF70" s="16"/>
      <c r="CH70" s="14"/>
      <c r="CI70" s="14"/>
      <c r="CJ70" s="14"/>
      <c r="CK70" s="14"/>
      <c r="CL70" s="14"/>
      <c r="CM70" s="14"/>
      <c r="CN70" s="14"/>
      <c r="CO70" s="14"/>
      <c r="CQ70" s="14"/>
      <c r="CU70" s="14"/>
      <c r="CV70" s="14"/>
      <c r="CW70" s="14"/>
      <c r="CX70" s="14"/>
      <c r="CY70" s="14"/>
      <c r="CZ70" s="14"/>
      <c r="DA70" s="15"/>
      <c r="DB70" s="15"/>
      <c r="DC70" s="15"/>
      <c r="DD70" s="14"/>
      <c r="DE70" s="14"/>
      <c r="DF70" s="14"/>
      <c r="DI70" s="15"/>
      <c r="DJ70" s="15"/>
      <c r="DK70" s="15"/>
      <c r="DL70" s="15"/>
      <c r="DM70" s="15"/>
    </row>
    <row r="71" spans="2:117" s="13" customFormat="1" ht="15" customHeight="1" x14ac:dyDescent="0.2">
      <c r="B71" s="14"/>
      <c r="C71" s="14"/>
      <c r="D71" s="14"/>
      <c r="F71" s="15"/>
      <c r="G71" s="15"/>
      <c r="J71" s="16"/>
      <c r="K71" s="16"/>
      <c r="L71" s="16"/>
      <c r="M71" s="16"/>
      <c r="N71" s="14"/>
      <c r="O71" s="16"/>
      <c r="P71" s="16"/>
      <c r="Q71" s="16"/>
      <c r="R71" s="16"/>
      <c r="S71" s="14"/>
      <c r="T71" s="16"/>
      <c r="U71" s="16"/>
      <c r="V71" s="16"/>
      <c r="W71" s="16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6"/>
      <c r="AR71" s="16"/>
      <c r="AT71" s="16"/>
      <c r="AU71" s="16"/>
      <c r="AV71" s="16"/>
      <c r="AW71" s="16"/>
      <c r="AX71" s="14"/>
      <c r="AY71" s="16"/>
      <c r="AZ71" s="16"/>
      <c r="BA71" s="16"/>
      <c r="BB71" s="16"/>
      <c r="BC71" s="14"/>
      <c r="BD71" s="16"/>
      <c r="BE71" s="16"/>
      <c r="BF71" s="16"/>
      <c r="BG71" s="16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6"/>
      <c r="CB71" s="16"/>
      <c r="CC71" s="16"/>
      <c r="CD71" s="16"/>
      <c r="CE71" s="16"/>
      <c r="CF71" s="16"/>
      <c r="CH71" s="14"/>
      <c r="CI71" s="14"/>
      <c r="CJ71" s="14"/>
      <c r="CK71" s="14"/>
      <c r="CL71" s="14"/>
      <c r="CM71" s="14"/>
      <c r="CN71" s="14"/>
      <c r="CO71" s="14"/>
      <c r="CQ71" s="14"/>
      <c r="CU71" s="14"/>
      <c r="CV71" s="14"/>
      <c r="CW71" s="14"/>
      <c r="CX71" s="14"/>
      <c r="CY71" s="14"/>
      <c r="CZ71" s="14"/>
      <c r="DA71" s="15"/>
      <c r="DB71" s="15"/>
      <c r="DC71" s="15"/>
      <c r="DD71" s="14"/>
      <c r="DE71" s="14"/>
      <c r="DF71" s="14"/>
      <c r="DI71" s="15"/>
      <c r="DJ71" s="15"/>
      <c r="DK71" s="15"/>
      <c r="DL71" s="15"/>
      <c r="DM71" s="15"/>
    </row>
    <row r="72" spans="2:117" s="13" customFormat="1" ht="15" customHeight="1" x14ac:dyDescent="0.2">
      <c r="B72" s="14"/>
      <c r="C72" s="14"/>
      <c r="D72" s="14"/>
      <c r="F72" s="15"/>
      <c r="G72" s="15"/>
      <c r="J72" s="16"/>
      <c r="K72" s="16"/>
      <c r="L72" s="16"/>
      <c r="M72" s="16"/>
      <c r="N72" s="14"/>
      <c r="O72" s="16"/>
      <c r="P72" s="16"/>
      <c r="Q72" s="16"/>
      <c r="R72" s="16"/>
      <c r="S72" s="14"/>
      <c r="T72" s="16"/>
      <c r="U72" s="16"/>
      <c r="V72" s="16"/>
      <c r="W72" s="16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6"/>
      <c r="AR72" s="16"/>
      <c r="AT72" s="16"/>
      <c r="AU72" s="16"/>
      <c r="AV72" s="16"/>
      <c r="AW72" s="16"/>
      <c r="AX72" s="14"/>
      <c r="AY72" s="16"/>
      <c r="AZ72" s="16"/>
      <c r="BA72" s="16"/>
      <c r="BB72" s="16"/>
      <c r="BC72" s="14"/>
      <c r="BD72" s="16"/>
      <c r="BE72" s="16"/>
      <c r="BF72" s="16"/>
      <c r="BG72" s="16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6"/>
      <c r="CB72" s="16"/>
      <c r="CC72" s="16"/>
      <c r="CD72" s="16"/>
      <c r="CE72" s="16"/>
      <c r="CF72" s="16"/>
      <c r="CH72" s="14"/>
      <c r="CI72" s="14"/>
      <c r="CJ72" s="14"/>
      <c r="CK72" s="14"/>
      <c r="CL72" s="14"/>
      <c r="CM72" s="14"/>
      <c r="CN72" s="14"/>
      <c r="CO72" s="14"/>
      <c r="CQ72" s="14"/>
      <c r="CU72" s="14"/>
      <c r="CV72" s="14"/>
      <c r="CW72" s="14"/>
      <c r="CX72" s="14"/>
      <c r="CY72" s="14"/>
      <c r="CZ72" s="14"/>
      <c r="DA72" s="15"/>
      <c r="DB72" s="15"/>
      <c r="DC72" s="15"/>
      <c r="DD72" s="14"/>
      <c r="DE72" s="14"/>
      <c r="DF72" s="14"/>
      <c r="DI72" s="15"/>
      <c r="DJ72" s="15"/>
      <c r="DK72" s="15"/>
      <c r="DL72" s="15"/>
      <c r="DM72" s="15"/>
    </row>
    <row r="73" spans="2:117" s="13" customFormat="1" ht="15" customHeight="1" x14ac:dyDescent="0.2">
      <c r="B73" s="14"/>
      <c r="C73" s="14"/>
      <c r="D73" s="14"/>
      <c r="F73" s="15"/>
      <c r="G73" s="15"/>
      <c r="J73" s="16"/>
      <c r="K73" s="16"/>
      <c r="L73" s="16"/>
      <c r="M73" s="16"/>
      <c r="N73" s="14"/>
      <c r="O73" s="16"/>
      <c r="P73" s="16"/>
      <c r="Q73" s="16"/>
      <c r="R73" s="16"/>
      <c r="S73" s="14"/>
      <c r="T73" s="16"/>
      <c r="U73" s="16"/>
      <c r="V73" s="16"/>
      <c r="W73" s="16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6"/>
      <c r="AR73" s="16"/>
      <c r="AT73" s="16"/>
      <c r="AU73" s="16"/>
      <c r="AV73" s="16"/>
      <c r="AW73" s="16"/>
      <c r="AX73" s="14"/>
      <c r="AY73" s="16"/>
      <c r="AZ73" s="16"/>
      <c r="BA73" s="16"/>
      <c r="BB73" s="16"/>
      <c r="BC73" s="14"/>
      <c r="BD73" s="16"/>
      <c r="BE73" s="16"/>
      <c r="BF73" s="16"/>
      <c r="BG73" s="16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6"/>
      <c r="CB73" s="16"/>
      <c r="CC73" s="16"/>
      <c r="CD73" s="16"/>
      <c r="CE73" s="16"/>
      <c r="CF73" s="16"/>
      <c r="CH73" s="14"/>
      <c r="CI73" s="14"/>
      <c r="CJ73" s="14"/>
      <c r="CK73" s="14"/>
      <c r="CL73" s="14"/>
      <c r="CM73" s="14"/>
      <c r="CN73" s="14"/>
      <c r="CO73" s="14"/>
      <c r="CQ73" s="14"/>
      <c r="CU73" s="14"/>
      <c r="CV73" s="14"/>
      <c r="CW73" s="14"/>
      <c r="CX73" s="14"/>
      <c r="CY73" s="14"/>
      <c r="CZ73" s="14"/>
      <c r="DA73" s="15"/>
      <c r="DB73" s="15"/>
      <c r="DC73" s="15"/>
      <c r="DD73" s="14"/>
      <c r="DE73" s="14"/>
      <c r="DF73" s="14"/>
      <c r="DI73" s="15"/>
      <c r="DJ73" s="15"/>
      <c r="DK73" s="15"/>
      <c r="DL73" s="15"/>
      <c r="DM73" s="15"/>
    </row>
    <row r="74" spans="2:117" s="13" customFormat="1" ht="15" customHeight="1" x14ac:dyDescent="0.2">
      <c r="B74" s="14"/>
      <c r="C74" s="14"/>
      <c r="D74" s="14"/>
      <c r="F74" s="15"/>
      <c r="G74" s="15"/>
      <c r="J74" s="16"/>
      <c r="K74" s="16"/>
      <c r="L74" s="16"/>
      <c r="M74" s="16"/>
      <c r="N74" s="14"/>
      <c r="O74" s="16"/>
      <c r="P74" s="16"/>
      <c r="Q74" s="16"/>
      <c r="R74" s="16"/>
      <c r="S74" s="14"/>
      <c r="T74" s="16"/>
      <c r="U74" s="16"/>
      <c r="V74" s="16"/>
      <c r="W74" s="16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6"/>
      <c r="AR74" s="16"/>
      <c r="AT74" s="16"/>
      <c r="AU74" s="16"/>
      <c r="AV74" s="16"/>
      <c r="AW74" s="16"/>
      <c r="AX74" s="14"/>
      <c r="AY74" s="16"/>
      <c r="AZ74" s="16"/>
      <c r="BA74" s="16"/>
      <c r="BB74" s="16"/>
      <c r="BC74" s="14"/>
      <c r="BD74" s="16"/>
      <c r="BE74" s="16"/>
      <c r="BF74" s="16"/>
      <c r="BG74" s="16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6"/>
      <c r="CB74" s="16"/>
      <c r="CC74" s="16"/>
      <c r="CD74" s="16"/>
      <c r="CE74" s="16"/>
      <c r="CF74" s="16"/>
      <c r="CH74" s="14"/>
      <c r="CI74" s="14"/>
      <c r="CJ74" s="14"/>
      <c r="CK74" s="14"/>
      <c r="CL74" s="14"/>
      <c r="CM74" s="14"/>
      <c r="CN74" s="14"/>
      <c r="CO74" s="14"/>
      <c r="CQ74" s="14"/>
      <c r="CU74" s="14"/>
      <c r="CV74" s="14"/>
      <c r="CW74" s="14"/>
      <c r="CX74" s="14"/>
      <c r="CY74" s="14"/>
      <c r="CZ74" s="14"/>
      <c r="DA74" s="15"/>
      <c r="DB74" s="15"/>
      <c r="DC74" s="15"/>
      <c r="DD74" s="14"/>
      <c r="DE74" s="14"/>
      <c r="DF74" s="14"/>
      <c r="DI74" s="15"/>
      <c r="DJ74" s="15"/>
      <c r="DK74" s="15"/>
      <c r="DL74" s="15"/>
      <c r="DM74" s="15"/>
    </row>
    <row r="75" spans="2:117" s="13" customFormat="1" ht="15" customHeight="1" x14ac:dyDescent="0.2">
      <c r="B75" s="14"/>
      <c r="C75" s="14"/>
      <c r="D75" s="14"/>
      <c r="F75" s="15"/>
      <c r="G75" s="15"/>
      <c r="J75" s="16"/>
      <c r="K75" s="16"/>
      <c r="L75" s="16"/>
      <c r="M75" s="16"/>
      <c r="N75" s="14"/>
      <c r="O75" s="16"/>
      <c r="P75" s="16"/>
      <c r="Q75" s="16"/>
      <c r="R75" s="16"/>
      <c r="S75" s="14"/>
      <c r="T75" s="16"/>
      <c r="U75" s="16"/>
      <c r="V75" s="16"/>
      <c r="W75" s="16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6"/>
      <c r="AR75" s="16"/>
      <c r="AT75" s="16"/>
      <c r="AU75" s="16"/>
      <c r="AV75" s="16"/>
      <c r="AW75" s="16"/>
      <c r="AX75" s="14"/>
      <c r="AY75" s="16"/>
      <c r="AZ75" s="16"/>
      <c r="BA75" s="16"/>
      <c r="BB75" s="16"/>
      <c r="BC75" s="14"/>
      <c r="BD75" s="16"/>
      <c r="BE75" s="16"/>
      <c r="BF75" s="16"/>
      <c r="BG75" s="16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6"/>
      <c r="CB75" s="16"/>
      <c r="CC75" s="16"/>
      <c r="CD75" s="16"/>
      <c r="CE75" s="16"/>
      <c r="CF75" s="16"/>
      <c r="CH75" s="14"/>
      <c r="CI75" s="14"/>
      <c r="CJ75" s="14"/>
      <c r="CK75" s="14"/>
      <c r="CL75" s="14"/>
      <c r="CM75" s="14"/>
      <c r="CN75" s="14"/>
      <c r="CO75" s="14"/>
      <c r="CQ75" s="14"/>
      <c r="CU75" s="14"/>
      <c r="CV75" s="14"/>
      <c r="CW75" s="14"/>
      <c r="CX75" s="14"/>
      <c r="CY75" s="14"/>
      <c r="CZ75" s="14"/>
      <c r="DA75" s="15"/>
      <c r="DB75" s="15"/>
      <c r="DC75" s="15"/>
      <c r="DD75" s="14"/>
      <c r="DE75" s="14"/>
      <c r="DF75" s="14"/>
      <c r="DI75" s="15"/>
      <c r="DJ75" s="15"/>
      <c r="DK75" s="15"/>
      <c r="DL75" s="15"/>
      <c r="DM75" s="15"/>
    </row>
    <row r="76" spans="2:117" s="13" customFormat="1" ht="15" customHeight="1" x14ac:dyDescent="0.2">
      <c r="B76" s="14"/>
      <c r="C76" s="14"/>
      <c r="D76" s="14"/>
      <c r="F76" s="15"/>
      <c r="G76" s="15"/>
      <c r="J76" s="16"/>
      <c r="K76" s="16"/>
      <c r="L76" s="16"/>
      <c r="M76" s="16"/>
      <c r="N76" s="14"/>
      <c r="O76" s="16"/>
      <c r="P76" s="16"/>
      <c r="Q76" s="16"/>
      <c r="R76" s="16"/>
      <c r="S76" s="14"/>
      <c r="T76" s="16"/>
      <c r="U76" s="16"/>
      <c r="V76" s="16"/>
      <c r="W76" s="16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6"/>
      <c r="AR76" s="16"/>
      <c r="AT76" s="16"/>
      <c r="AU76" s="16"/>
      <c r="AV76" s="16"/>
      <c r="AW76" s="16"/>
      <c r="AX76" s="14"/>
      <c r="AY76" s="16"/>
      <c r="AZ76" s="16"/>
      <c r="BA76" s="16"/>
      <c r="BB76" s="16"/>
      <c r="BC76" s="14"/>
      <c r="BD76" s="16"/>
      <c r="BE76" s="16"/>
      <c r="BF76" s="16"/>
      <c r="BG76" s="16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6"/>
      <c r="CB76" s="16"/>
      <c r="CC76" s="16"/>
      <c r="CD76" s="16"/>
      <c r="CE76" s="16"/>
      <c r="CF76" s="16"/>
      <c r="CH76" s="14"/>
      <c r="CI76" s="14"/>
      <c r="CJ76" s="14"/>
      <c r="CK76" s="14"/>
      <c r="CL76" s="14"/>
      <c r="CM76" s="14"/>
      <c r="CN76" s="14"/>
      <c r="CO76" s="14"/>
      <c r="CQ76" s="14"/>
      <c r="CU76" s="14"/>
      <c r="CV76" s="14"/>
      <c r="CW76" s="14"/>
      <c r="CX76" s="14"/>
      <c r="CY76" s="14"/>
      <c r="CZ76" s="14"/>
      <c r="DA76" s="15"/>
      <c r="DB76" s="15"/>
      <c r="DC76" s="15"/>
      <c r="DD76" s="14"/>
      <c r="DE76" s="14"/>
      <c r="DF76" s="14"/>
      <c r="DI76" s="15"/>
      <c r="DJ76" s="15"/>
      <c r="DK76" s="15"/>
      <c r="DL76" s="15"/>
      <c r="DM76" s="15"/>
    </row>
    <row r="77" spans="2:117" s="13" customFormat="1" ht="15" customHeight="1" x14ac:dyDescent="0.2">
      <c r="B77" s="14"/>
      <c r="C77" s="14"/>
      <c r="D77" s="14"/>
      <c r="F77" s="15"/>
      <c r="G77" s="15"/>
      <c r="J77" s="16"/>
      <c r="K77" s="16"/>
      <c r="L77" s="16"/>
      <c r="M77" s="16"/>
      <c r="N77" s="14"/>
      <c r="O77" s="16"/>
      <c r="P77" s="16"/>
      <c r="Q77" s="16"/>
      <c r="R77" s="16"/>
      <c r="S77" s="14"/>
      <c r="T77" s="16"/>
      <c r="U77" s="16"/>
      <c r="V77" s="16"/>
      <c r="W77" s="16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6"/>
      <c r="AR77" s="16"/>
      <c r="AT77" s="16"/>
      <c r="AU77" s="16"/>
      <c r="AV77" s="16"/>
      <c r="AW77" s="16"/>
      <c r="AX77" s="14"/>
      <c r="AY77" s="16"/>
      <c r="AZ77" s="16"/>
      <c r="BA77" s="16"/>
      <c r="BB77" s="16"/>
      <c r="BC77" s="14"/>
      <c r="BD77" s="16"/>
      <c r="BE77" s="16"/>
      <c r="BF77" s="16"/>
      <c r="BG77" s="16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6"/>
      <c r="CB77" s="16"/>
      <c r="CC77" s="16"/>
      <c r="CD77" s="16"/>
      <c r="CE77" s="16"/>
      <c r="CF77" s="16"/>
      <c r="CH77" s="14"/>
      <c r="CI77" s="14"/>
      <c r="CJ77" s="14"/>
      <c r="CK77" s="14"/>
      <c r="CL77" s="14"/>
      <c r="CM77" s="14"/>
      <c r="CN77" s="14"/>
      <c r="CO77" s="14"/>
      <c r="CQ77" s="14"/>
      <c r="CU77" s="14"/>
      <c r="CV77" s="14"/>
      <c r="CW77" s="14"/>
      <c r="CX77" s="14"/>
      <c r="CY77" s="14"/>
      <c r="CZ77" s="14"/>
      <c r="DA77" s="15"/>
      <c r="DB77" s="15"/>
      <c r="DC77" s="15"/>
      <c r="DD77" s="14"/>
      <c r="DE77" s="14"/>
      <c r="DF77" s="14"/>
      <c r="DI77" s="15"/>
      <c r="DJ77" s="15"/>
      <c r="DK77" s="15"/>
      <c r="DL77" s="15"/>
      <c r="DM77" s="15"/>
    </row>
    <row r="78" spans="2:117" s="13" customFormat="1" ht="15" customHeight="1" x14ac:dyDescent="0.2">
      <c r="B78" s="14"/>
      <c r="C78" s="14"/>
      <c r="D78" s="14"/>
      <c r="F78" s="15"/>
      <c r="G78" s="15"/>
      <c r="J78" s="16"/>
      <c r="K78" s="16"/>
      <c r="L78" s="16"/>
      <c r="M78" s="16"/>
      <c r="N78" s="14"/>
      <c r="O78" s="16"/>
      <c r="P78" s="16"/>
      <c r="Q78" s="16"/>
      <c r="R78" s="16"/>
      <c r="S78" s="14"/>
      <c r="T78" s="16"/>
      <c r="U78" s="16"/>
      <c r="V78" s="16"/>
      <c r="W78" s="16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6"/>
      <c r="AR78" s="16"/>
      <c r="AT78" s="16"/>
      <c r="AU78" s="16"/>
      <c r="AV78" s="16"/>
      <c r="AW78" s="16"/>
      <c r="AX78" s="14"/>
      <c r="AY78" s="16"/>
      <c r="AZ78" s="16"/>
      <c r="BA78" s="16"/>
      <c r="BB78" s="16"/>
      <c r="BC78" s="14"/>
      <c r="BD78" s="16"/>
      <c r="BE78" s="16"/>
      <c r="BF78" s="16"/>
      <c r="BG78" s="16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6"/>
      <c r="CB78" s="16"/>
      <c r="CC78" s="16"/>
      <c r="CD78" s="16"/>
      <c r="CE78" s="16"/>
      <c r="CF78" s="16"/>
      <c r="CH78" s="14"/>
      <c r="CI78" s="14"/>
      <c r="CJ78" s="14"/>
      <c r="CK78" s="14"/>
      <c r="CL78" s="14"/>
      <c r="CM78" s="14"/>
      <c r="CN78" s="14"/>
      <c r="CO78" s="14"/>
      <c r="CQ78" s="14"/>
      <c r="CU78" s="14"/>
      <c r="CV78" s="14"/>
      <c r="CW78" s="14"/>
      <c r="CX78" s="14"/>
      <c r="CY78" s="14"/>
      <c r="CZ78" s="14"/>
      <c r="DA78" s="15"/>
      <c r="DB78" s="15"/>
      <c r="DC78" s="15"/>
      <c r="DD78" s="14"/>
      <c r="DE78" s="14"/>
      <c r="DF78" s="14"/>
      <c r="DI78" s="15"/>
      <c r="DJ78" s="15"/>
      <c r="DK78" s="15"/>
      <c r="DL78" s="15"/>
      <c r="DM78" s="15"/>
    </row>
    <row r="79" spans="2:117" s="13" customFormat="1" ht="15" customHeight="1" x14ac:dyDescent="0.2">
      <c r="B79" s="14"/>
      <c r="C79" s="14"/>
      <c r="D79" s="14"/>
      <c r="F79" s="15"/>
      <c r="G79" s="15"/>
      <c r="J79" s="16"/>
      <c r="K79" s="16"/>
      <c r="L79" s="16"/>
      <c r="M79" s="16"/>
      <c r="N79" s="14"/>
      <c r="O79" s="16"/>
      <c r="P79" s="16"/>
      <c r="Q79" s="16"/>
      <c r="R79" s="16"/>
      <c r="S79" s="14"/>
      <c r="T79" s="16"/>
      <c r="U79" s="16"/>
      <c r="V79" s="16"/>
      <c r="W79" s="16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6"/>
      <c r="AR79" s="16"/>
      <c r="AT79" s="16"/>
      <c r="AU79" s="16"/>
      <c r="AV79" s="16"/>
      <c r="AW79" s="16"/>
      <c r="AX79" s="14"/>
      <c r="AY79" s="16"/>
      <c r="AZ79" s="16"/>
      <c r="BA79" s="16"/>
      <c r="BB79" s="16"/>
      <c r="BC79" s="14"/>
      <c r="BD79" s="16"/>
      <c r="BE79" s="16"/>
      <c r="BF79" s="16"/>
      <c r="BG79" s="16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6"/>
      <c r="CB79" s="16"/>
      <c r="CC79" s="16"/>
      <c r="CD79" s="16"/>
      <c r="CE79" s="16"/>
      <c r="CF79" s="16"/>
      <c r="CH79" s="14"/>
      <c r="CI79" s="14"/>
      <c r="CJ79" s="14"/>
      <c r="CK79" s="14"/>
      <c r="CL79" s="14"/>
      <c r="CM79" s="14"/>
      <c r="CN79" s="14"/>
      <c r="CO79" s="14"/>
      <c r="CQ79" s="14"/>
      <c r="CU79" s="14"/>
      <c r="CV79" s="14"/>
      <c r="CW79" s="14"/>
      <c r="CX79" s="14"/>
      <c r="CY79" s="14"/>
      <c r="CZ79" s="14"/>
      <c r="DA79" s="15"/>
      <c r="DB79" s="15"/>
      <c r="DC79" s="15"/>
      <c r="DD79" s="14"/>
      <c r="DE79" s="14"/>
      <c r="DF79" s="14"/>
      <c r="DI79" s="15"/>
      <c r="DJ79" s="15"/>
      <c r="DK79" s="15"/>
      <c r="DL79" s="15"/>
      <c r="DM79" s="15"/>
    </row>
    <row r="80" spans="2:117" s="13" customFormat="1" ht="15" customHeight="1" x14ac:dyDescent="0.2">
      <c r="B80" s="14"/>
      <c r="C80" s="14"/>
      <c r="D80" s="14"/>
      <c r="F80" s="15"/>
      <c r="G80" s="15"/>
      <c r="J80" s="16"/>
      <c r="K80" s="16"/>
      <c r="L80" s="16"/>
      <c r="M80" s="16"/>
      <c r="N80" s="14"/>
      <c r="O80" s="16"/>
      <c r="P80" s="16"/>
      <c r="Q80" s="16"/>
      <c r="R80" s="16"/>
      <c r="S80" s="14"/>
      <c r="T80" s="16"/>
      <c r="U80" s="16"/>
      <c r="V80" s="16"/>
      <c r="W80" s="16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6"/>
      <c r="AR80" s="16"/>
      <c r="AT80" s="16"/>
      <c r="AU80" s="16"/>
      <c r="AV80" s="16"/>
      <c r="AW80" s="16"/>
      <c r="AX80" s="14"/>
      <c r="AY80" s="16"/>
      <c r="AZ80" s="16"/>
      <c r="BA80" s="16"/>
      <c r="BB80" s="16"/>
      <c r="BC80" s="14"/>
      <c r="BD80" s="16"/>
      <c r="BE80" s="16"/>
      <c r="BF80" s="16"/>
      <c r="BG80" s="16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6"/>
      <c r="CB80" s="16"/>
      <c r="CC80" s="16"/>
      <c r="CD80" s="16"/>
      <c r="CE80" s="16"/>
      <c r="CF80" s="16"/>
      <c r="CH80" s="14"/>
      <c r="CI80" s="14"/>
      <c r="CJ80" s="14"/>
      <c r="CK80" s="14"/>
      <c r="CL80" s="14"/>
      <c r="CM80" s="14"/>
      <c r="CN80" s="14"/>
      <c r="CO80" s="14"/>
      <c r="CQ80" s="14"/>
      <c r="CU80" s="14"/>
      <c r="CV80" s="14"/>
      <c r="CW80" s="14"/>
      <c r="CX80" s="14"/>
      <c r="CY80" s="14"/>
      <c r="CZ80" s="14"/>
      <c r="DA80" s="15"/>
      <c r="DB80" s="15"/>
      <c r="DC80" s="15"/>
      <c r="DD80" s="14"/>
      <c r="DE80" s="14"/>
      <c r="DF80" s="14"/>
      <c r="DI80" s="15"/>
      <c r="DJ80" s="15"/>
      <c r="DK80" s="15"/>
      <c r="DL80" s="15"/>
      <c r="DM80" s="15"/>
    </row>
    <row r="81" spans="2:117" s="13" customFormat="1" ht="15" customHeight="1" x14ac:dyDescent="0.2">
      <c r="B81" s="14"/>
      <c r="C81" s="14"/>
      <c r="D81" s="14"/>
      <c r="F81" s="15"/>
      <c r="G81" s="15"/>
      <c r="J81" s="16"/>
      <c r="K81" s="16"/>
      <c r="L81" s="16"/>
      <c r="M81" s="16"/>
      <c r="N81" s="14"/>
      <c r="O81" s="16"/>
      <c r="P81" s="16"/>
      <c r="Q81" s="16"/>
      <c r="R81" s="16"/>
      <c r="S81" s="14"/>
      <c r="T81" s="16"/>
      <c r="U81" s="16"/>
      <c r="V81" s="16"/>
      <c r="W81" s="16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6"/>
      <c r="AR81" s="16"/>
      <c r="AT81" s="16"/>
      <c r="AU81" s="16"/>
      <c r="AV81" s="16"/>
      <c r="AW81" s="16"/>
      <c r="AX81" s="14"/>
      <c r="AY81" s="16"/>
      <c r="AZ81" s="16"/>
      <c r="BA81" s="16"/>
      <c r="BB81" s="16"/>
      <c r="BC81" s="14"/>
      <c r="BD81" s="16"/>
      <c r="BE81" s="16"/>
      <c r="BF81" s="16"/>
      <c r="BG81" s="16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6"/>
      <c r="CB81" s="16"/>
      <c r="CC81" s="16"/>
      <c r="CD81" s="16"/>
      <c r="CE81" s="16"/>
      <c r="CF81" s="16"/>
      <c r="CH81" s="14"/>
      <c r="CI81" s="14"/>
      <c r="CJ81" s="14"/>
      <c r="CK81" s="14"/>
      <c r="CL81" s="14"/>
      <c r="CM81" s="14"/>
      <c r="CN81" s="14"/>
      <c r="CO81" s="14"/>
      <c r="CQ81" s="14"/>
      <c r="CU81" s="14"/>
      <c r="CV81" s="14"/>
      <c r="CW81" s="14"/>
      <c r="CX81" s="14"/>
      <c r="CY81" s="14"/>
      <c r="CZ81" s="14"/>
      <c r="DA81" s="15"/>
      <c r="DB81" s="15"/>
      <c r="DC81" s="15"/>
      <c r="DD81" s="14"/>
      <c r="DE81" s="14"/>
      <c r="DF81" s="14"/>
      <c r="DI81" s="15"/>
      <c r="DJ81" s="15"/>
      <c r="DK81" s="15"/>
      <c r="DL81" s="15"/>
      <c r="DM81" s="15"/>
    </row>
    <row r="82" spans="2:117" s="13" customFormat="1" ht="15" customHeight="1" x14ac:dyDescent="0.2">
      <c r="B82" s="14"/>
      <c r="C82" s="14"/>
      <c r="D82" s="14"/>
      <c r="F82" s="15"/>
      <c r="G82" s="15"/>
      <c r="J82" s="16"/>
      <c r="K82" s="16"/>
      <c r="L82" s="16"/>
      <c r="M82" s="16"/>
      <c r="N82" s="14"/>
      <c r="O82" s="16"/>
      <c r="P82" s="16"/>
      <c r="Q82" s="16"/>
      <c r="R82" s="16"/>
      <c r="S82" s="14"/>
      <c r="T82" s="16"/>
      <c r="U82" s="16"/>
      <c r="V82" s="16"/>
      <c r="W82" s="16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6"/>
      <c r="AR82" s="16"/>
      <c r="AT82" s="16"/>
      <c r="AU82" s="16"/>
      <c r="AV82" s="16"/>
      <c r="AW82" s="16"/>
      <c r="AX82" s="14"/>
      <c r="AY82" s="16"/>
      <c r="AZ82" s="16"/>
      <c r="BA82" s="16"/>
      <c r="BB82" s="16"/>
      <c r="BC82" s="14"/>
      <c r="BD82" s="16"/>
      <c r="BE82" s="16"/>
      <c r="BF82" s="16"/>
      <c r="BG82" s="16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6"/>
      <c r="CB82" s="16"/>
      <c r="CC82" s="16"/>
      <c r="CD82" s="16"/>
      <c r="CE82" s="16"/>
      <c r="CF82" s="16"/>
      <c r="CH82" s="14"/>
      <c r="CI82" s="14"/>
      <c r="CJ82" s="14"/>
      <c r="CK82" s="14"/>
      <c r="CL82" s="14"/>
      <c r="CM82" s="14"/>
      <c r="CN82" s="14"/>
      <c r="CO82" s="14"/>
      <c r="CQ82" s="14"/>
      <c r="CU82" s="14"/>
      <c r="CV82" s="14"/>
      <c r="CW82" s="14"/>
      <c r="CX82" s="14"/>
      <c r="CY82" s="14"/>
      <c r="CZ82" s="14"/>
      <c r="DA82" s="15"/>
      <c r="DB82" s="15"/>
      <c r="DC82" s="15"/>
      <c r="DD82" s="14"/>
      <c r="DE82" s="14"/>
      <c r="DF82" s="14"/>
      <c r="DI82" s="15"/>
      <c r="DJ82" s="15"/>
      <c r="DK82" s="15"/>
      <c r="DL82" s="15"/>
      <c r="DM82" s="15"/>
    </row>
    <row r="83" spans="2:117" s="13" customFormat="1" ht="15" customHeight="1" x14ac:dyDescent="0.2">
      <c r="B83" s="14"/>
      <c r="C83" s="14"/>
      <c r="D83" s="14"/>
      <c r="F83" s="15"/>
      <c r="G83" s="15"/>
      <c r="J83" s="16"/>
      <c r="K83" s="16"/>
      <c r="L83" s="16"/>
      <c r="M83" s="16"/>
      <c r="N83" s="14"/>
      <c r="O83" s="16"/>
      <c r="P83" s="16"/>
      <c r="Q83" s="16"/>
      <c r="R83" s="16"/>
      <c r="S83" s="14"/>
      <c r="T83" s="16"/>
      <c r="U83" s="16"/>
      <c r="V83" s="16"/>
      <c r="W83" s="16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6"/>
      <c r="AR83" s="16"/>
      <c r="AT83" s="16"/>
      <c r="AU83" s="16"/>
      <c r="AV83" s="16"/>
      <c r="AW83" s="16"/>
      <c r="AX83" s="14"/>
      <c r="AY83" s="16"/>
      <c r="AZ83" s="16"/>
      <c r="BA83" s="16"/>
      <c r="BB83" s="16"/>
      <c r="BC83" s="14"/>
      <c r="BD83" s="16"/>
      <c r="BE83" s="16"/>
      <c r="BF83" s="16"/>
      <c r="BG83" s="16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6"/>
      <c r="CB83" s="16"/>
      <c r="CC83" s="16"/>
      <c r="CD83" s="16"/>
      <c r="CE83" s="16"/>
      <c r="CF83" s="16"/>
      <c r="CH83" s="14"/>
      <c r="CI83" s="14"/>
      <c r="CJ83" s="14"/>
      <c r="CK83" s="14"/>
      <c r="CL83" s="14"/>
      <c r="CM83" s="14"/>
      <c r="CN83" s="14"/>
      <c r="CO83" s="14"/>
      <c r="CQ83" s="14"/>
      <c r="CU83" s="14"/>
      <c r="CV83" s="14"/>
      <c r="CW83" s="14"/>
      <c r="CX83" s="14"/>
      <c r="CY83" s="14"/>
      <c r="CZ83" s="14"/>
      <c r="DA83" s="15"/>
      <c r="DB83" s="15"/>
      <c r="DC83" s="15"/>
      <c r="DD83" s="14"/>
      <c r="DE83" s="14"/>
      <c r="DF83" s="14"/>
      <c r="DI83" s="15"/>
      <c r="DJ83" s="15"/>
      <c r="DK83" s="15"/>
      <c r="DL83" s="15"/>
      <c r="DM83" s="15"/>
    </row>
    <row r="84" spans="2:117" s="13" customFormat="1" ht="15" customHeight="1" x14ac:dyDescent="0.2">
      <c r="B84" s="14"/>
      <c r="C84" s="14"/>
      <c r="D84" s="14"/>
      <c r="F84" s="15"/>
      <c r="G84" s="15"/>
      <c r="J84" s="16"/>
      <c r="K84" s="16"/>
      <c r="L84" s="16"/>
      <c r="M84" s="16"/>
      <c r="N84" s="14"/>
      <c r="O84" s="16"/>
      <c r="P84" s="16"/>
      <c r="Q84" s="16"/>
      <c r="R84" s="16"/>
      <c r="S84" s="14"/>
      <c r="T84" s="16"/>
      <c r="U84" s="16"/>
      <c r="V84" s="16"/>
      <c r="W84" s="16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6"/>
      <c r="AR84" s="16"/>
      <c r="AT84" s="16"/>
      <c r="AU84" s="16"/>
      <c r="AV84" s="16"/>
      <c r="AW84" s="16"/>
      <c r="AX84" s="14"/>
      <c r="AY84" s="16"/>
      <c r="AZ84" s="16"/>
      <c r="BA84" s="16"/>
      <c r="BB84" s="16"/>
      <c r="BC84" s="14"/>
      <c r="BD84" s="16"/>
      <c r="BE84" s="16"/>
      <c r="BF84" s="16"/>
      <c r="BG84" s="16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6"/>
      <c r="CB84" s="16"/>
      <c r="CC84" s="16"/>
      <c r="CD84" s="16"/>
      <c r="CE84" s="16"/>
      <c r="CF84" s="16"/>
      <c r="CH84" s="14"/>
      <c r="CI84" s="14"/>
      <c r="CJ84" s="14"/>
      <c r="CK84" s="14"/>
      <c r="CL84" s="14"/>
      <c r="CM84" s="14"/>
      <c r="CN84" s="14"/>
      <c r="CO84" s="14"/>
      <c r="CQ84" s="14"/>
      <c r="CU84" s="14"/>
      <c r="CV84" s="14"/>
      <c r="CW84" s="14"/>
      <c r="CX84" s="14"/>
      <c r="CY84" s="14"/>
      <c r="CZ84" s="14"/>
      <c r="DA84" s="15"/>
      <c r="DB84" s="15"/>
      <c r="DC84" s="15"/>
      <c r="DD84" s="14"/>
      <c r="DE84" s="14"/>
      <c r="DF84" s="14"/>
      <c r="DI84" s="15"/>
      <c r="DJ84" s="15"/>
      <c r="DK84" s="15"/>
      <c r="DL84" s="15"/>
      <c r="DM84" s="15"/>
    </row>
    <row r="85" spans="2:117" s="13" customFormat="1" ht="15" customHeight="1" x14ac:dyDescent="0.2">
      <c r="B85" s="14"/>
      <c r="C85" s="14"/>
      <c r="D85" s="14"/>
      <c r="F85" s="15"/>
      <c r="G85" s="15"/>
      <c r="J85" s="16"/>
      <c r="K85" s="16"/>
      <c r="L85" s="16"/>
      <c r="M85" s="16"/>
      <c r="N85" s="14"/>
      <c r="O85" s="16"/>
      <c r="P85" s="16"/>
      <c r="Q85" s="16"/>
      <c r="R85" s="16"/>
      <c r="S85" s="14"/>
      <c r="T85" s="16"/>
      <c r="U85" s="16"/>
      <c r="V85" s="16"/>
      <c r="W85" s="16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6"/>
      <c r="AR85" s="16"/>
      <c r="AT85" s="16"/>
      <c r="AU85" s="16"/>
      <c r="AV85" s="16"/>
      <c r="AW85" s="16"/>
      <c r="AX85" s="14"/>
      <c r="AY85" s="16"/>
      <c r="AZ85" s="16"/>
      <c r="BA85" s="16"/>
      <c r="BB85" s="16"/>
      <c r="BC85" s="14"/>
      <c r="BD85" s="16"/>
      <c r="BE85" s="16"/>
      <c r="BF85" s="16"/>
      <c r="BG85" s="16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6"/>
      <c r="CB85" s="16"/>
      <c r="CC85" s="16"/>
      <c r="CD85" s="16"/>
      <c r="CE85" s="16"/>
      <c r="CF85" s="16"/>
      <c r="CH85" s="14"/>
      <c r="CI85" s="14"/>
      <c r="CJ85" s="14"/>
      <c r="CK85" s="14"/>
      <c r="CL85" s="14"/>
      <c r="CM85" s="14"/>
      <c r="CN85" s="14"/>
      <c r="CO85" s="14"/>
      <c r="CQ85" s="14"/>
      <c r="CU85" s="14"/>
      <c r="CV85" s="14"/>
      <c r="CW85" s="14"/>
      <c r="CX85" s="14"/>
      <c r="CY85" s="14"/>
      <c r="CZ85" s="14"/>
      <c r="DA85" s="15"/>
      <c r="DB85" s="15"/>
      <c r="DC85" s="15"/>
      <c r="DD85" s="14"/>
      <c r="DE85" s="14"/>
      <c r="DF85" s="14"/>
      <c r="DI85" s="15"/>
      <c r="DJ85" s="15"/>
      <c r="DK85" s="15"/>
      <c r="DL85" s="15"/>
      <c r="DM85" s="15"/>
    </row>
    <row r="86" spans="2:117" s="13" customFormat="1" ht="15" customHeight="1" x14ac:dyDescent="0.2">
      <c r="B86" s="14"/>
      <c r="C86" s="14"/>
      <c r="D86" s="14"/>
      <c r="F86" s="15"/>
      <c r="G86" s="15"/>
      <c r="J86" s="16"/>
      <c r="K86" s="16"/>
      <c r="L86" s="16"/>
      <c r="M86" s="16"/>
      <c r="N86" s="14"/>
      <c r="O86" s="16"/>
      <c r="P86" s="16"/>
      <c r="Q86" s="16"/>
      <c r="R86" s="16"/>
      <c r="S86" s="14"/>
      <c r="T86" s="16"/>
      <c r="U86" s="16"/>
      <c r="V86" s="16"/>
      <c r="W86" s="16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6"/>
      <c r="AR86" s="16"/>
      <c r="AT86" s="16"/>
      <c r="AU86" s="16"/>
      <c r="AV86" s="16"/>
      <c r="AW86" s="16"/>
      <c r="AX86" s="14"/>
      <c r="AY86" s="16"/>
      <c r="AZ86" s="16"/>
      <c r="BA86" s="16"/>
      <c r="BB86" s="16"/>
      <c r="BC86" s="14"/>
      <c r="BD86" s="16"/>
      <c r="BE86" s="16"/>
      <c r="BF86" s="16"/>
      <c r="BG86" s="16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6"/>
      <c r="CB86" s="16"/>
      <c r="CC86" s="16"/>
      <c r="CD86" s="16"/>
      <c r="CE86" s="16"/>
      <c r="CF86" s="16"/>
      <c r="CH86" s="14"/>
      <c r="CI86" s="14"/>
      <c r="CJ86" s="14"/>
      <c r="CK86" s="14"/>
      <c r="CL86" s="14"/>
      <c r="CM86" s="14"/>
      <c r="CN86" s="14"/>
      <c r="CO86" s="14"/>
      <c r="CQ86" s="14"/>
      <c r="CU86" s="14"/>
      <c r="CV86" s="14"/>
      <c r="CW86" s="14"/>
      <c r="CX86" s="14"/>
      <c r="CY86" s="14"/>
      <c r="CZ86" s="14"/>
      <c r="DA86" s="15"/>
      <c r="DB86" s="15"/>
      <c r="DC86" s="15"/>
      <c r="DD86" s="14"/>
      <c r="DE86" s="14"/>
      <c r="DF86" s="14"/>
      <c r="DI86" s="15"/>
      <c r="DJ86" s="15"/>
      <c r="DK86" s="15"/>
      <c r="DL86" s="15"/>
      <c r="DM86" s="15"/>
    </row>
    <row r="87" spans="2:117" s="13" customFormat="1" ht="15" customHeight="1" x14ac:dyDescent="0.2">
      <c r="B87" s="14"/>
      <c r="C87" s="14"/>
      <c r="D87" s="14"/>
      <c r="F87" s="15"/>
      <c r="G87" s="15"/>
      <c r="J87" s="16"/>
      <c r="K87" s="16"/>
      <c r="L87" s="16"/>
      <c r="M87" s="16"/>
      <c r="N87" s="14"/>
      <c r="O87" s="16"/>
      <c r="P87" s="16"/>
      <c r="Q87" s="16"/>
      <c r="R87" s="16"/>
      <c r="S87" s="14"/>
      <c r="T87" s="16"/>
      <c r="U87" s="16"/>
      <c r="V87" s="16"/>
      <c r="W87" s="16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6"/>
      <c r="AR87" s="16"/>
      <c r="AT87" s="16"/>
      <c r="AU87" s="16"/>
      <c r="AV87" s="16"/>
      <c r="AW87" s="16"/>
      <c r="AX87" s="14"/>
      <c r="AY87" s="16"/>
      <c r="AZ87" s="16"/>
      <c r="BA87" s="16"/>
      <c r="BB87" s="16"/>
      <c r="BC87" s="14"/>
      <c r="BD87" s="16"/>
      <c r="BE87" s="16"/>
      <c r="BF87" s="16"/>
      <c r="BG87" s="16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6"/>
      <c r="CB87" s="16"/>
      <c r="CC87" s="16"/>
      <c r="CD87" s="16"/>
      <c r="CE87" s="16"/>
      <c r="CF87" s="16"/>
      <c r="CH87" s="14"/>
      <c r="CI87" s="14"/>
      <c r="CJ87" s="14"/>
      <c r="CK87" s="14"/>
      <c r="CL87" s="14"/>
      <c r="CM87" s="14"/>
      <c r="CN87" s="14"/>
      <c r="CO87" s="14"/>
      <c r="CQ87" s="14"/>
      <c r="CU87" s="14"/>
      <c r="CV87" s="14"/>
      <c r="CW87" s="14"/>
      <c r="CX87" s="14"/>
      <c r="CY87" s="14"/>
      <c r="CZ87" s="14"/>
      <c r="DA87" s="15"/>
      <c r="DB87" s="15"/>
      <c r="DC87" s="15"/>
      <c r="DD87" s="14"/>
      <c r="DE87" s="14"/>
      <c r="DF87" s="14"/>
      <c r="DI87" s="15"/>
      <c r="DJ87" s="15"/>
      <c r="DK87" s="15"/>
      <c r="DL87" s="15"/>
      <c r="DM87" s="15"/>
    </row>
    <row r="88" spans="2:117" s="13" customFormat="1" ht="15" customHeight="1" x14ac:dyDescent="0.2">
      <c r="B88" s="14"/>
      <c r="C88" s="14"/>
      <c r="D88" s="14"/>
      <c r="F88" s="15"/>
      <c r="G88" s="15"/>
      <c r="J88" s="16"/>
      <c r="K88" s="16"/>
      <c r="L88" s="16"/>
      <c r="M88" s="16"/>
      <c r="N88" s="14"/>
      <c r="O88" s="16"/>
      <c r="P88" s="16"/>
      <c r="Q88" s="16"/>
      <c r="R88" s="16"/>
      <c r="S88" s="14"/>
      <c r="T88" s="16"/>
      <c r="U88" s="16"/>
      <c r="V88" s="16"/>
      <c r="W88" s="16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6"/>
      <c r="AR88" s="16"/>
      <c r="AT88" s="16"/>
      <c r="AU88" s="16"/>
      <c r="AV88" s="16"/>
      <c r="AW88" s="16"/>
      <c r="AX88" s="14"/>
      <c r="AY88" s="16"/>
      <c r="AZ88" s="16"/>
      <c r="BA88" s="16"/>
      <c r="BB88" s="16"/>
      <c r="BC88" s="14"/>
      <c r="BD88" s="16"/>
      <c r="BE88" s="16"/>
      <c r="BF88" s="16"/>
      <c r="BG88" s="16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6"/>
      <c r="CB88" s="16"/>
      <c r="CC88" s="16"/>
      <c r="CD88" s="16"/>
      <c r="CE88" s="16"/>
      <c r="CF88" s="16"/>
      <c r="CH88" s="14"/>
      <c r="CI88" s="14"/>
      <c r="CJ88" s="14"/>
      <c r="CK88" s="14"/>
      <c r="CL88" s="14"/>
      <c r="CM88" s="14"/>
      <c r="CN88" s="14"/>
      <c r="CO88" s="14"/>
      <c r="CQ88" s="14"/>
      <c r="CU88" s="14"/>
      <c r="CV88" s="14"/>
      <c r="CW88" s="14"/>
      <c r="CX88" s="14"/>
      <c r="CY88" s="14"/>
      <c r="CZ88" s="14"/>
      <c r="DA88" s="15"/>
      <c r="DB88" s="15"/>
      <c r="DC88" s="15"/>
      <c r="DD88" s="14"/>
      <c r="DE88" s="14"/>
      <c r="DF88" s="14"/>
      <c r="DI88" s="15"/>
      <c r="DJ88" s="15"/>
      <c r="DK88" s="15"/>
      <c r="DL88" s="15"/>
      <c r="DM88" s="15"/>
    </row>
    <row r="89" spans="2:117" s="13" customFormat="1" ht="15" customHeight="1" x14ac:dyDescent="0.2">
      <c r="B89" s="14"/>
      <c r="C89" s="14"/>
      <c r="D89" s="14"/>
      <c r="F89" s="15"/>
      <c r="G89" s="15"/>
      <c r="J89" s="16"/>
      <c r="K89" s="16"/>
      <c r="L89" s="16"/>
      <c r="M89" s="16"/>
      <c r="N89" s="14"/>
      <c r="O89" s="16"/>
      <c r="P89" s="16"/>
      <c r="Q89" s="16"/>
      <c r="R89" s="16"/>
      <c r="S89" s="14"/>
      <c r="T89" s="16"/>
      <c r="U89" s="16"/>
      <c r="V89" s="16"/>
      <c r="W89" s="16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6"/>
      <c r="AR89" s="16"/>
      <c r="AT89" s="16"/>
      <c r="AU89" s="16"/>
      <c r="AV89" s="16"/>
      <c r="AW89" s="16"/>
      <c r="AX89" s="14"/>
      <c r="AY89" s="16"/>
      <c r="AZ89" s="16"/>
      <c r="BA89" s="16"/>
      <c r="BB89" s="16"/>
      <c r="BC89" s="14"/>
      <c r="BD89" s="16"/>
      <c r="BE89" s="16"/>
      <c r="BF89" s="16"/>
      <c r="BG89" s="16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6"/>
      <c r="CB89" s="16"/>
      <c r="CC89" s="16"/>
      <c r="CD89" s="16"/>
      <c r="CE89" s="16"/>
      <c r="CF89" s="16"/>
      <c r="CH89" s="14"/>
      <c r="CI89" s="14"/>
      <c r="CJ89" s="14"/>
      <c r="CK89" s="14"/>
      <c r="CL89" s="14"/>
      <c r="CM89" s="14"/>
      <c r="CN89" s="14"/>
      <c r="CO89" s="14"/>
      <c r="CQ89" s="14"/>
      <c r="CU89" s="14"/>
      <c r="CV89" s="14"/>
      <c r="CW89" s="14"/>
      <c r="CX89" s="14"/>
      <c r="CY89" s="14"/>
      <c r="CZ89" s="14"/>
      <c r="DA89" s="15"/>
      <c r="DB89" s="15"/>
      <c r="DC89" s="15"/>
      <c r="DD89" s="14"/>
      <c r="DE89" s="14"/>
      <c r="DF89" s="14"/>
      <c r="DI89" s="15"/>
      <c r="DJ89" s="15"/>
      <c r="DK89" s="15"/>
      <c r="DL89" s="15"/>
      <c r="DM89" s="15"/>
    </row>
    <row r="90" spans="2:117" s="13" customFormat="1" ht="15" customHeight="1" x14ac:dyDescent="0.2">
      <c r="B90" s="14"/>
      <c r="C90" s="14"/>
      <c r="D90" s="14"/>
      <c r="F90" s="15"/>
      <c r="G90" s="15"/>
      <c r="J90" s="16"/>
      <c r="K90" s="16"/>
      <c r="L90" s="16"/>
      <c r="M90" s="16"/>
      <c r="N90" s="14"/>
      <c r="O90" s="16"/>
      <c r="P90" s="16"/>
      <c r="Q90" s="16"/>
      <c r="R90" s="16"/>
      <c r="S90" s="14"/>
      <c r="T90" s="16"/>
      <c r="U90" s="16"/>
      <c r="V90" s="16"/>
      <c r="W90" s="16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6"/>
      <c r="AR90" s="16"/>
      <c r="AT90" s="16"/>
      <c r="AU90" s="16"/>
      <c r="AV90" s="16"/>
      <c r="AW90" s="16"/>
      <c r="AX90" s="14"/>
      <c r="AY90" s="16"/>
      <c r="AZ90" s="16"/>
      <c r="BA90" s="16"/>
      <c r="BB90" s="16"/>
      <c r="BC90" s="14"/>
      <c r="BD90" s="16"/>
      <c r="BE90" s="16"/>
      <c r="BF90" s="16"/>
      <c r="BG90" s="16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6"/>
      <c r="CB90" s="16"/>
      <c r="CC90" s="16"/>
      <c r="CD90" s="16"/>
      <c r="CE90" s="16"/>
      <c r="CF90" s="16"/>
      <c r="CH90" s="14"/>
      <c r="CI90" s="14"/>
      <c r="CJ90" s="14"/>
      <c r="CK90" s="14"/>
      <c r="CL90" s="14"/>
      <c r="CM90" s="14"/>
      <c r="CN90" s="14"/>
      <c r="CO90" s="14"/>
      <c r="CQ90" s="14"/>
      <c r="CU90" s="14"/>
      <c r="CV90" s="14"/>
      <c r="CW90" s="14"/>
      <c r="CX90" s="14"/>
      <c r="CY90" s="14"/>
      <c r="CZ90" s="14"/>
      <c r="DA90" s="15"/>
      <c r="DB90" s="15"/>
      <c r="DC90" s="15"/>
      <c r="DD90" s="14"/>
      <c r="DE90" s="14"/>
      <c r="DF90" s="14"/>
      <c r="DI90" s="15"/>
      <c r="DJ90" s="15"/>
      <c r="DK90" s="15"/>
      <c r="DL90" s="15"/>
      <c r="DM90" s="15"/>
    </row>
    <row r="91" spans="2:117" s="13" customFormat="1" ht="15" customHeight="1" x14ac:dyDescent="0.2">
      <c r="B91" s="14"/>
      <c r="C91" s="14"/>
      <c r="D91" s="14"/>
      <c r="F91" s="15"/>
      <c r="G91" s="15"/>
      <c r="J91" s="16"/>
      <c r="K91" s="16"/>
      <c r="L91" s="16"/>
      <c r="M91" s="16"/>
      <c r="N91" s="14"/>
      <c r="O91" s="16"/>
      <c r="P91" s="16"/>
      <c r="Q91" s="16"/>
      <c r="R91" s="16"/>
      <c r="S91" s="14"/>
      <c r="T91" s="16"/>
      <c r="U91" s="16"/>
      <c r="V91" s="16"/>
      <c r="W91" s="16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6"/>
      <c r="AR91" s="16"/>
      <c r="AT91" s="16"/>
      <c r="AU91" s="16"/>
      <c r="AV91" s="16"/>
      <c r="AW91" s="16"/>
      <c r="AX91" s="14"/>
      <c r="AY91" s="16"/>
      <c r="AZ91" s="16"/>
      <c r="BA91" s="16"/>
      <c r="BB91" s="16"/>
      <c r="BC91" s="14"/>
      <c r="BD91" s="16"/>
      <c r="BE91" s="16"/>
      <c r="BF91" s="16"/>
      <c r="BG91" s="16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6"/>
      <c r="CB91" s="16"/>
      <c r="CC91" s="16"/>
      <c r="CD91" s="16"/>
      <c r="CE91" s="16"/>
      <c r="CF91" s="16"/>
      <c r="CH91" s="14"/>
      <c r="CI91" s="14"/>
      <c r="CJ91" s="14"/>
      <c r="CK91" s="14"/>
      <c r="CL91" s="14"/>
      <c r="CM91" s="14"/>
      <c r="CN91" s="14"/>
      <c r="CO91" s="14"/>
      <c r="CQ91" s="14"/>
      <c r="CU91" s="14"/>
      <c r="CV91" s="14"/>
      <c r="CW91" s="14"/>
      <c r="CX91" s="14"/>
      <c r="CY91" s="14"/>
      <c r="CZ91" s="14"/>
      <c r="DA91" s="15"/>
      <c r="DB91" s="15"/>
      <c r="DC91" s="15"/>
      <c r="DD91" s="14"/>
      <c r="DE91" s="14"/>
      <c r="DF91" s="14"/>
      <c r="DI91" s="15"/>
      <c r="DJ91" s="15"/>
      <c r="DK91" s="15"/>
      <c r="DL91" s="15"/>
      <c r="DM91" s="15"/>
    </row>
    <row r="92" spans="2:117" s="13" customFormat="1" ht="15" customHeight="1" x14ac:dyDescent="0.2">
      <c r="B92" s="14"/>
      <c r="C92" s="14"/>
      <c r="D92" s="14"/>
      <c r="F92" s="15"/>
      <c r="G92" s="15"/>
      <c r="J92" s="16"/>
      <c r="K92" s="16"/>
      <c r="L92" s="16"/>
      <c r="M92" s="16"/>
      <c r="N92" s="14"/>
      <c r="O92" s="16"/>
      <c r="P92" s="16"/>
      <c r="Q92" s="16"/>
      <c r="R92" s="16"/>
      <c r="S92" s="14"/>
      <c r="T92" s="16"/>
      <c r="U92" s="16"/>
      <c r="V92" s="16"/>
      <c r="W92" s="16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6"/>
      <c r="AR92" s="16"/>
      <c r="AT92" s="16"/>
      <c r="AU92" s="16"/>
      <c r="AV92" s="16"/>
      <c r="AW92" s="16"/>
      <c r="AX92" s="14"/>
      <c r="AY92" s="16"/>
      <c r="AZ92" s="16"/>
      <c r="BA92" s="16"/>
      <c r="BB92" s="16"/>
      <c r="BC92" s="14"/>
      <c r="BD92" s="16"/>
      <c r="BE92" s="16"/>
      <c r="BF92" s="16"/>
      <c r="BG92" s="16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6"/>
      <c r="CB92" s="16"/>
      <c r="CC92" s="16"/>
      <c r="CD92" s="16"/>
      <c r="CE92" s="16"/>
      <c r="CF92" s="16"/>
      <c r="CH92" s="14"/>
      <c r="CI92" s="14"/>
      <c r="CJ92" s="14"/>
      <c r="CK92" s="14"/>
      <c r="CL92" s="14"/>
      <c r="CM92" s="14"/>
      <c r="CN92" s="14"/>
      <c r="CO92" s="14"/>
      <c r="CQ92" s="14"/>
      <c r="CU92" s="14"/>
      <c r="CV92" s="14"/>
      <c r="CW92" s="14"/>
      <c r="CX92" s="14"/>
      <c r="CY92" s="14"/>
      <c r="CZ92" s="14"/>
      <c r="DA92" s="15"/>
      <c r="DB92" s="15"/>
      <c r="DC92" s="15"/>
      <c r="DD92" s="14"/>
      <c r="DE92" s="14"/>
      <c r="DF92" s="14"/>
      <c r="DI92" s="15"/>
      <c r="DJ92" s="15"/>
      <c r="DK92" s="15"/>
      <c r="DL92" s="15"/>
      <c r="DM92" s="15"/>
    </row>
    <row r="93" spans="2:117" s="13" customFormat="1" ht="15" customHeight="1" x14ac:dyDescent="0.2">
      <c r="B93" s="14"/>
      <c r="C93" s="14"/>
      <c r="D93" s="14"/>
      <c r="F93" s="15"/>
      <c r="G93" s="15"/>
      <c r="J93" s="16"/>
      <c r="K93" s="16"/>
      <c r="L93" s="16"/>
      <c r="M93" s="16"/>
      <c r="N93" s="14"/>
      <c r="O93" s="16"/>
      <c r="P93" s="16"/>
      <c r="Q93" s="16"/>
      <c r="R93" s="16"/>
      <c r="S93" s="14"/>
      <c r="T93" s="16"/>
      <c r="U93" s="16"/>
      <c r="V93" s="16"/>
      <c r="W93" s="16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6"/>
      <c r="AR93" s="16"/>
      <c r="AT93" s="16"/>
      <c r="AU93" s="16"/>
      <c r="AV93" s="16"/>
      <c r="AW93" s="16"/>
      <c r="AX93" s="14"/>
      <c r="AY93" s="16"/>
      <c r="AZ93" s="16"/>
      <c r="BA93" s="16"/>
      <c r="BB93" s="16"/>
      <c r="BC93" s="14"/>
      <c r="BD93" s="16"/>
      <c r="BE93" s="16"/>
      <c r="BF93" s="16"/>
      <c r="BG93" s="16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6"/>
      <c r="CB93" s="16"/>
      <c r="CC93" s="16"/>
      <c r="CD93" s="16"/>
      <c r="CE93" s="16"/>
      <c r="CF93" s="16"/>
      <c r="CH93" s="14"/>
      <c r="CI93" s="14"/>
      <c r="CJ93" s="14"/>
      <c r="CK93" s="14"/>
      <c r="CL93" s="14"/>
      <c r="CM93" s="14"/>
      <c r="CN93" s="14"/>
      <c r="CO93" s="14"/>
      <c r="CQ93" s="14"/>
      <c r="CU93" s="14"/>
      <c r="CV93" s="14"/>
      <c r="CW93" s="14"/>
      <c r="CX93" s="14"/>
      <c r="CY93" s="14"/>
      <c r="CZ93" s="14"/>
      <c r="DA93" s="15"/>
      <c r="DB93" s="15"/>
      <c r="DC93" s="15"/>
      <c r="DD93" s="14"/>
      <c r="DE93" s="14"/>
      <c r="DF93" s="14"/>
      <c r="DI93" s="15"/>
      <c r="DJ93" s="15"/>
      <c r="DK93" s="15"/>
      <c r="DL93" s="15"/>
      <c r="DM93" s="15"/>
    </row>
    <row r="94" spans="2:117" s="13" customFormat="1" ht="15" customHeight="1" x14ac:dyDescent="0.2">
      <c r="B94" s="14"/>
      <c r="C94" s="14"/>
      <c r="D94" s="14"/>
      <c r="F94" s="15"/>
      <c r="G94" s="15"/>
      <c r="J94" s="16"/>
      <c r="K94" s="16"/>
      <c r="L94" s="16"/>
      <c r="M94" s="16"/>
      <c r="N94" s="14"/>
      <c r="O94" s="16"/>
      <c r="P94" s="16"/>
      <c r="Q94" s="16"/>
      <c r="R94" s="16"/>
      <c r="S94" s="14"/>
      <c r="T94" s="16"/>
      <c r="U94" s="16"/>
      <c r="V94" s="16"/>
      <c r="W94" s="16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6"/>
      <c r="AR94" s="16"/>
      <c r="AT94" s="16"/>
      <c r="AU94" s="16"/>
      <c r="AV94" s="16"/>
      <c r="AW94" s="16"/>
      <c r="AX94" s="14"/>
      <c r="AY94" s="16"/>
      <c r="AZ94" s="16"/>
      <c r="BA94" s="16"/>
      <c r="BB94" s="16"/>
      <c r="BC94" s="14"/>
      <c r="BD94" s="16"/>
      <c r="BE94" s="16"/>
      <c r="BF94" s="16"/>
      <c r="BG94" s="16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6"/>
      <c r="CB94" s="16"/>
      <c r="CC94" s="16"/>
      <c r="CD94" s="16"/>
      <c r="CE94" s="16"/>
      <c r="CF94" s="16"/>
      <c r="CH94" s="14"/>
      <c r="CI94" s="14"/>
      <c r="CJ94" s="14"/>
      <c r="CK94" s="14"/>
      <c r="CL94" s="14"/>
      <c r="CM94" s="14"/>
      <c r="CN94" s="14"/>
      <c r="CO94" s="14"/>
      <c r="CQ94" s="14"/>
      <c r="CU94" s="14"/>
      <c r="CV94" s="14"/>
      <c r="CW94" s="14"/>
      <c r="CX94" s="14"/>
      <c r="CY94" s="14"/>
      <c r="CZ94" s="14"/>
      <c r="DA94" s="15"/>
      <c r="DB94" s="15"/>
      <c r="DC94" s="15"/>
      <c r="DD94" s="14"/>
      <c r="DE94" s="14"/>
      <c r="DF94" s="14"/>
      <c r="DI94" s="15"/>
      <c r="DJ94" s="15"/>
      <c r="DK94" s="15"/>
      <c r="DL94" s="15"/>
      <c r="DM94" s="15"/>
    </row>
    <row r="95" spans="2:117" s="13" customFormat="1" ht="15" customHeight="1" x14ac:dyDescent="0.2">
      <c r="B95" s="14"/>
      <c r="C95" s="14"/>
      <c r="D95" s="14"/>
      <c r="F95" s="15"/>
      <c r="G95" s="15"/>
      <c r="J95" s="16"/>
      <c r="K95" s="16"/>
      <c r="L95" s="16"/>
      <c r="M95" s="16"/>
      <c r="N95" s="14"/>
      <c r="O95" s="16"/>
      <c r="P95" s="16"/>
      <c r="Q95" s="16"/>
      <c r="R95" s="16"/>
      <c r="S95" s="14"/>
      <c r="T95" s="16"/>
      <c r="U95" s="16"/>
      <c r="V95" s="16"/>
      <c r="W95" s="16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6"/>
      <c r="AR95" s="16"/>
      <c r="AT95" s="16"/>
      <c r="AU95" s="16"/>
      <c r="AV95" s="16"/>
      <c r="AW95" s="16"/>
      <c r="AX95" s="14"/>
      <c r="AY95" s="16"/>
      <c r="AZ95" s="16"/>
      <c r="BA95" s="16"/>
      <c r="BB95" s="16"/>
      <c r="BC95" s="14"/>
      <c r="BD95" s="16"/>
      <c r="BE95" s="16"/>
      <c r="BF95" s="16"/>
      <c r="BG95" s="16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6"/>
      <c r="CB95" s="16"/>
      <c r="CC95" s="16"/>
      <c r="CD95" s="16"/>
      <c r="CE95" s="16"/>
      <c r="CF95" s="16"/>
      <c r="CH95" s="14"/>
      <c r="CI95" s="14"/>
      <c r="CJ95" s="14"/>
      <c r="CK95" s="14"/>
      <c r="CL95" s="14"/>
      <c r="CM95" s="14"/>
      <c r="CN95" s="14"/>
      <c r="CO95" s="14"/>
      <c r="CQ95" s="14"/>
      <c r="CU95" s="14"/>
      <c r="CV95" s="14"/>
      <c r="CW95" s="14"/>
      <c r="CX95" s="14"/>
      <c r="CY95" s="14"/>
      <c r="CZ95" s="14"/>
      <c r="DA95" s="15"/>
      <c r="DB95" s="15"/>
      <c r="DC95" s="15"/>
      <c r="DD95" s="14"/>
      <c r="DE95" s="14"/>
      <c r="DF95" s="14"/>
      <c r="DI95" s="15"/>
      <c r="DJ95" s="15"/>
      <c r="DK95" s="15"/>
      <c r="DL95" s="15"/>
      <c r="DM95" s="15"/>
    </row>
    <row r="96" spans="2:117" s="13" customFormat="1" ht="15" customHeight="1" x14ac:dyDescent="0.2">
      <c r="B96" s="14"/>
      <c r="C96" s="14"/>
      <c r="D96" s="14"/>
      <c r="F96" s="15"/>
      <c r="G96" s="15"/>
      <c r="J96" s="16"/>
      <c r="K96" s="16"/>
      <c r="L96" s="16"/>
      <c r="M96" s="16"/>
      <c r="N96" s="14"/>
      <c r="O96" s="16"/>
      <c r="P96" s="16"/>
      <c r="Q96" s="16"/>
      <c r="R96" s="16"/>
      <c r="S96" s="14"/>
      <c r="T96" s="16"/>
      <c r="U96" s="16"/>
      <c r="V96" s="16"/>
      <c r="W96" s="16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6"/>
      <c r="AR96" s="16"/>
      <c r="AT96" s="16"/>
      <c r="AU96" s="16"/>
      <c r="AV96" s="16"/>
      <c r="AW96" s="16"/>
      <c r="AX96" s="14"/>
      <c r="AY96" s="16"/>
      <c r="AZ96" s="16"/>
      <c r="BA96" s="16"/>
      <c r="BB96" s="16"/>
      <c r="BC96" s="14"/>
      <c r="BD96" s="16"/>
      <c r="BE96" s="16"/>
      <c r="BF96" s="16"/>
      <c r="BG96" s="16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6"/>
      <c r="CB96" s="16"/>
      <c r="CC96" s="16"/>
      <c r="CD96" s="16"/>
      <c r="CE96" s="16"/>
      <c r="CF96" s="16"/>
      <c r="CH96" s="14"/>
      <c r="CI96" s="14"/>
      <c r="CJ96" s="14"/>
      <c r="CK96" s="14"/>
      <c r="CL96" s="14"/>
      <c r="CM96" s="14"/>
      <c r="CN96" s="14"/>
      <c r="CO96" s="14"/>
      <c r="CQ96" s="14"/>
      <c r="CU96" s="14"/>
      <c r="CV96" s="14"/>
      <c r="CW96" s="14"/>
      <c r="CX96" s="14"/>
      <c r="CY96" s="14"/>
      <c r="CZ96" s="14"/>
      <c r="DA96" s="15"/>
      <c r="DB96" s="15"/>
      <c r="DC96" s="15"/>
      <c r="DD96" s="14"/>
      <c r="DE96" s="14"/>
      <c r="DF96" s="14"/>
      <c r="DI96" s="15"/>
      <c r="DJ96" s="15"/>
      <c r="DK96" s="15"/>
      <c r="DL96" s="15"/>
      <c r="DM96" s="15"/>
    </row>
    <row r="97" spans="2:117" s="13" customFormat="1" ht="15" customHeight="1" x14ac:dyDescent="0.2">
      <c r="B97" s="14"/>
      <c r="C97" s="14"/>
      <c r="D97" s="14"/>
      <c r="F97" s="15"/>
      <c r="G97" s="15"/>
      <c r="J97" s="16"/>
      <c r="K97" s="16"/>
      <c r="L97" s="16"/>
      <c r="M97" s="16"/>
      <c r="N97" s="14"/>
      <c r="O97" s="16"/>
      <c r="P97" s="16"/>
      <c r="Q97" s="16"/>
      <c r="R97" s="16"/>
      <c r="S97" s="14"/>
      <c r="T97" s="16"/>
      <c r="U97" s="16"/>
      <c r="V97" s="16"/>
      <c r="W97" s="16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6"/>
      <c r="AR97" s="16"/>
      <c r="AT97" s="16"/>
      <c r="AU97" s="16"/>
      <c r="AV97" s="16"/>
      <c r="AW97" s="16"/>
      <c r="AX97" s="14"/>
      <c r="AY97" s="16"/>
      <c r="AZ97" s="16"/>
      <c r="BA97" s="16"/>
      <c r="BB97" s="16"/>
      <c r="BC97" s="14"/>
      <c r="BD97" s="16"/>
      <c r="BE97" s="16"/>
      <c r="BF97" s="16"/>
      <c r="BG97" s="16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6"/>
      <c r="CB97" s="16"/>
      <c r="CC97" s="16"/>
      <c r="CD97" s="16"/>
      <c r="CE97" s="16"/>
      <c r="CF97" s="16"/>
      <c r="CH97" s="14"/>
      <c r="CI97" s="14"/>
      <c r="CJ97" s="14"/>
      <c r="CK97" s="14"/>
      <c r="CL97" s="14"/>
      <c r="CM97" s="14"/>
      <c r="CN97" s="14"/>
      <c r="CO97" s="14"/>
      <c r="CQ97" s="14"/>
      <c r="CU97" s="14"/>
      <c r="CV97" s="14"/>
      <c r="CW97" s="14"/>
      <c r="CX97" s="14"/>
      <c r="CY97" s="14"/>
      <c r="CZ97" s="14"/>
      <c r="DA97" s="15"/>
      <c r="DB97" s="15"/>
      <c r="DC97" s="15"/>
      <c r="DD97" s="14"/>
      <c r="DE97" s="14"/>
      <c r="DF97" s="14"/>
      <c r="DI97" s="15"/>
      <c r="DJ97" s="15"/>
      <c r="DK97" s="15"/>
      <c r="DL97" s="15"/>
      <c r="DM97" s="15"/>
    </row>
    <row r="98" spans="2:117" s="13" customFormat="1" ht="15" customHeight="1" x14ac:dyDescent="0.2">
      <c r="B98" s="14"/>
      <c r="C98" s="14"/>
      <c r="D98" s="14"/>
      <c r="F98" s="15"/>
      <c r="G98" s="15"/>
      <c r="J98" s="16"/>
      <c r="K98" s="16"/>
      <c r="L98" s="16"/>
      <c r="M98" s="16"/>
      <c r="N98" s="14"/>
      <c r="O98" s="16"/>
      <c r="P98" s="16"/>
      <c r="Q98" s="16"/>
      <c r="R98" s="16"/>
      <c r="S98" s="14"/>
      <c r="T98" s="16"/>
      <c r="U98" s="16"/>
      <c r="V98" s="16"/>
      <c r="W98" s="16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6"/>
      <c r="AR98" s="16"/>
      <c r="AT98" s="16"/>
      <c r="AU98" s="16"/>
      <c r="AV98" s="16"/>
      <c r="AW98" s="16"/>
      <c r="AX98" s="14"/>
      <c r="AY98" s="16"/>
      <c r="AZ98" s="16"/>
      <c r="BA98" s="16"/>
      <c r="BB98" s="16"/>
      <c r="BC98" s="14"/>
      <c r="BD98" s="16"/>
      <c r="BE98" s="16"/>
      <c r="BF98" s="16"/>
      <c r="BG98" s="16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6"/>
      <c r="CB98" s="16"/>
      <c r="CC98" s="16"/>
      <c r="CD98" s="16"/>
      <c r="CE98" s="16"/>
      <c r="CF98" s="16"/>
      <c r="CH98" s="14"/>
      <c r="CI98" s="14"/>
      <c r="CJ98" s="14"/>
      <c r="CK98" s="14"/>
      <c r="CL98" s="14"/>
      <c r="CM98" s="14"/>
      <c r="CN98" s="14"/>
      <c r="CO98" s="14"/>
      <c r="CQ98" s="14"/>
      <c r="CU98" s="14"/>
      <c r="CV98" s="14"/>
      <c r="CW98" s="14"/>
      <c r="CX98" s="14"/>
      <c r="CY98" s="14"/>
      <c r="CZ98" s="14"/>
      <c r="DA98" s="15"/>
      <c r="DB98" s="15"/>
      <c r="DC98" s="15"/>
      <c r="DD98" s="14"/>
      <c r="DE98" s="14"/>
      <c r="DF98" s="14"/>
      <c r="DI98" s="15"/>
      <c r="DJ98" s="15"/>
      <c r="DK98" s="15"/>
      <c r="DL98" s="15"/>
      <c r="DM98" s="15"/>
    </row>
    <row r="99" spans="2:117" s="13" customFormat="1" ht="15" customHeight="1" x14ac:dyDescent="0.2">
      <c r="B99" s="14"/>
      <c r="C99" s="14"/>
      <c r="D99" s="14"/>
      <c r="F99" s="15"/>
      <c r="G99" s="15"/>
      <c r="J99" s="16"/>
      <c r="K99" s="16"/>
      <c r="L99" s="16"/>
      <c r="M99" s="16"/>
      <c r="N99" s="14"/>
      <c r="O99" s="16"/>
      <c r="P99" s="16"/>
      <c r="Q99" s="16"/>
      <c r="R99" s="16"/>
      <c r="S99" s="14"/>
      <c r="T99" s="16"/>
      <c r="U99" s="16"/>
      <c r="V99" s="16"/>
      <c r="W99" s="16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6"/>
      <c r="AR99" s="16"/>
      <c r="AT99" s="16"/>
      <c r="AU99" s="16"/>
      <c r="AV99" s="16"/>
      <c r="AW99" s="16"/>
      <c r="AX99" s="14"/>
      <c r="AY99" s="16"/>
      <c r="AZ99" s="16"/>
      <c r="BA99" s="16"/>
      <c r="BB99" s="16"/>
      <c r="BC99" s="14"/>
      <c r="BD99" s="16"/>
      <c r="BE99" s="16"/>
      <c r="BF99" s="16"/>
      <c r="BG99" s="16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6"/>
      <c r="CB99" s="16"/>
      <c r="CC99" s="16"/>
      <c r="CD99" s="16"/>
      <c r="CE99" s="16"/>
      <c r="CF99" s="16"/>
      <c r="CH99" s="14"/>
      <c r="CI99" s="14"/>
      <c r="CJ99" s="14"/>
      <c r="CK99" s="14"/>
      <c r="CL99" s="14"/>
      <c r="CM99" s="14"/>
      <c r="CN99" s="14"/>
      <c r="CO99" s="14"/>
      <c r="CQ99" s="14"/>
      <c r="CU99" s="14"/>
      <c r="CV99" s="14"/>
      <c r="CW99" s="14"/>
      <c r="CX99" s="14"/>
      <c r="CY99" s="14"/>
      <c r="CZ99" s="14"/>
      <c r="DA99" s="15"/>
      <c r="DB99" s="15"/>
      <c r="DC99" s="15"/>
      <c r="DD99" s="14"/>
      <c r="DE99" s="14"/>
      <c r="DF99" s="14"/>
      <c r="DI99" s="15"/>
      <c r="DJ99" s="15"/>
      <c r="DK99" s="15"/>
      <c r="DL99" s="15"/>
      <c r="DM99" s="15"/>
    </row>
    <row r="100" spans="2:117" s="13" customFormat="1" ht="15" customHeight="1" x14ac:dyDescent="0.2">
      <c r="B100" s="14"/>
      <c r="C100" s="14"/>
      <c r="D100" s="14"/>
      <c r="F100" s="15"/>
      <c r="G100" s="15"/>
      <c r="J100" s="16"/>
      <c r="K100" s="16"/>
      <c r="L100" s="16"/>
      <c r="M100" s="16"/>
      <c r="N100" s="14"/>
      <c r="O100" s="16"/>
      <c r="P100" s="16"/>
      <c r="Q100" s="16"/>
      <c r="R100" s="16"/>
      <c r="S100" s="14"/>
      <c r="T100" s="16"/>
      <c r="U100" s="16"/>
      <c r="V100" s="16"/>
      <c r="W100" s="16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6"/>
      <c r="AR100" s="16"/>
      <c r="AT100" s="16"/>
      <c r="AU100" s="16"/>
      <c r="AV100" s="16"/>
      <c r="AW100" s="16"/>
      <c r="AX100" s="14"/>
      <c r="AY100" s="16"/>
      <c r="AZ100" s="16"/>
      <c r="BA100" s="16"/>
      <c r="BB100" s="16"/>
      <c r="BC100" s="14"/>
      <c r="BD100" s="16"/>
      <c r="BE100" s="16"/>
      <c r="BF100" s="16"/>
      <c r="BG100" s="16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6"/>
      <c r="CB100" s="16"/>
      <c r="CC100" s="16"/>
      <c r="CD100" s="16"/>
      <c r="CE100" s="16"/>
      <c r="CF100" s="16"/>
      <c r="CH100" s="14"/>
      <c r="CI100" s="14"/>
      <c r="CJ100" s="14"/>
      <c r="CK100" s="14"/>
      <c r="CL100" s="14"/>
      <c r="CM100" s="14"/>
      <c r="CN100" s="14"/>
      <c r="CO100" s="14"/>
      <c r="CQ100" s="14"/>
      <c r="CU100" s="14"/>
      <c r="CV100" s="14"/>
      <c r="CW100" s="14"/>
      <c r="CX100" s="14"/>
      <c r="CY100" s="14"/>
      <c r="CZ100" s="14"/>
      <c r="DA100" s="15"/>
      <c r="DB100" s="15"/>
      <c r="DC100" s="15"/>
      <c r="DD100" s="14"/>
      <c r="DE100" s="14"/>
      <c r="DF100" s="14"/>
      <c r="DI100" s="15"/>
      <c r="DJ100" s="15"/>
      <c r="DK100" s="15"/>
      <c r="DL100" s="15"/>
      <c r="DM100" s="15"/>
    </row>
    <row r="101" spans="2:117" s="13" customFormat="1" ht="15" customHeight="1" x14ac:dyDescent="0.2">
      <c r="B101" s="14"/>
      <c r="C101" s="14"/>
      <c r="D101" s="14"/>
      <c r="F101" s="15"/>
      <c r="G101" s="15"/>
      <c r="J101" s="16"/>
      <c r="K101" s="16"/>
      <c r="L101" s="16"/>
      <c r="M101" s="16"/>
      <c r="N101" s="14"/>
      <c r="O101" s="16"/>
      <c r="P101" s="16"/>
      <c r="Q101" s="16"/>
      <c r="R101" s="16"/>
      <c r="S101" s="14"/>
      <c r="T101" s="16"/>
      <c r="U101" s="16"/>
      <c r="V101" s="16"/>
      <c r="W101" s="16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6"/>
      <c r="AR101" s="16"/>
      <c r="AT101" s="16"/>
      <c r="AU101" s="16"/>
      <c r="AV101" s="16"/>
      <c r="AW101" s="16"/>
      <c r="AX101" s="14"/>
      <c r="AY101" s="16"/>
      <c r="AZ101" s="16"/>
      <c r="BA101" s="16"/>
      <c r="BB101" s="16"/>
      <c r="BC101" s="14"/>
      <c r="BD101" s="16"/>
      <c r="BE101" s="16"/>
      <c r="BF101" s="16"/>
      <c r="BG101" s="16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6"/>
      <c r="CB101" s="16"/>
      <c r="CC101" s="16"/>
      <c r="CD101" s="16"/>
      <c r="CE101" s="16"/>
      <c r="CF101" s="16"/>
      <c r="CH101" s="14"/>
      <c r="CI101" s="14"/>
      <c r="CJ101" s="14"/>
      <c r="CK101" s="14"/>
      <c r="CL101" s="14"/>
      <c r="CM101" s="14"/>
      <c r="CN101" s="14"/>
      <c r="CO101" s="14"/>
      <c r="CQ101" s="14"/>
      <c r="CU101" s="14"/>
      <c r="CV101" s="14"/>
      <c r="CW101" s="14"/>
      <c r="CX101" s="14"/>
      <c r="CY101" s="14"/>
      <c r="CZ101" s="14"/>
      <c r="DA101" s="15"/>
      <c r="DB101" s="15"/>
      <c r="DC101" s="15"/>
      <c r="DD101" s="14"/>
      <c r="DE101" s="14"/>
      <c r="DF101" s="14"/>
      <c r="DI101" s="15"/>
      <c r="DJ101" s="15"/>
      <c r="DK101" s="15"/>
      <c r="DL101" s="15"/>
      <c r="DM101" s="15"/>
    </row>
    <row r="102" spans="2:117" s="13" customFormat="1" ht="15" customHeight="1" x14ac:dyDescent="0.2">
      <c r="B102" s="14"/>
      <c r="C102" s="14"/>
      <c r="D102" s="14"/>
      <c r="F102" s="15"/>
      <c r="G102" s="15"/>
      <c r="J102" s="16"/>
      <c r="K102" s="16"/>
      <c r="L102" s="16"/>
      <c r="M102" s="16"/>
      <c r="N102" s="14"/>
      <c r="O102" s="16"/>
      <c r="P102" s="16"/>
      <c r="Q102" s="16"/>
      <c r="R102" s="16"/>
      <c r="S102" s="14"/>
      <c r="T102" s="16"/>
      <c r="U102" s="16"/>
      <c r="V102" s="16"/>
      <c r="W102" s="16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6"/>
      <c r="AR102" s="16"/>
      <c r="AT102" s="16"/>
      <c r="AU102" s="16"/>
      <c r="AV102" s="16"/>
      <c r="AW102" s="16"/>
      <c r="AX102" s="14"/>
      <c r="AY102" s="16"/>
      <c r="AZ102" s="16"/>
      <c r="BA102" s="16"/>
      <c r="BB102" s="16"/>
      <c r="BC102" s="14"/>
      <c r="BD102" s="16"/>
      <c r="BE102" s="16"/>
      <c r="BF102" s="16"/>
      <c r="BG102" s="16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6"/>
      <c r="CB102" s="16"/>
      <c r="CC102" s="16"/>
      <c r="CD102" s="16"/>
      <c r="CE102" s="16"/>
      <c r="CF102" s="16"/>
      <c r="CH102" s="14"/>
      <c r="CI102" s="14"/>
      <c r="CJ102" s="14"/>
      <c r="CK102" s="14"/>
      <c r="CL102" s="14"/>
      <c r="CM102" s="14"/>
      <c r="CN102" s="14"/>
      <c r="CO102" s="14"/>
      <c r="CQ102" s="14"/>
      <c r="CU102" s="14"/>
      <c r="CV102" s="14"/>
      <c r="CW102" s="14"/>
      <c r="CX102" s="14"/>
      <c r="CY102" s="14"/>
      <c r="CZ102" s="14"/>
      <c r="DA102" s="15"/>
      <c r="DB102" s="15"/>
      <c r="DC102" s="15"/>
      <c r="DD102" s="14"/>
      <c r="DE102" s="14"/>
      <c r="DF102" s="14"/>
      <c r="DI102" s="15"/>
      <c r="DJ102" s="15"/>
      <c r="DK102" s="15"/>
      <c r="DL102" s="15"/>
      <c r="DM102" s="15"/>
    </row>
    <row r="103" spans="2:117" s="13" customFormat="1" ht="15" customHeight="1" x14ac:dyDescent="0.2">
      <c r="B103" s="14"/>
      <c r="C103" s="14"/>
      <c r="D103" s="14"/>
      <c r="F103" s="15"/>
      <c r="G103" s="15"/>
      <c r="J103" s="16"/>
      <c r="K103" s="16"/>
      <c r="L103" s="16"/>
      <c r="M103" s="16"/>
      <c r="N103" s="14"/>
      <c r="O103" s="16"/>
      <c r="P103" s="16"/>
      <c r="Q103" s="16"/>
      <c r="R103" s="16"/>
      <c r="S103" s="14"/>
      <c r="T103" s="16"/>
      <c r="U103" s="16"/>
      <c r="V103" s="16"/>
      <c r="W103" s="16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6"/>
      <c r="AR103" s="16"/>
      <c r="AT103" s="16"/>
      <c r="AU103" s="16"/>
      <c r="AV103" s="16"/>
      <c r="AW103" s="16"/>
      <c r="AX103" s="14"/>
      <c r="AY103" s="16"/>
      <c r="AZ103" s="16"/>
      <c r="BA103" s="16"/>
      <c r="BB103" s="16"/>
      <c r="BC103" s="14"/>
      <c r="BD103" s="16"/>
      <c r="BE103" s="16"/>
      <c r="BF103" s="16"/>
      <c r="BG103" s="16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6"/>
      <c r="CB103" s="16"/>
      <c r="CC103" s="16"/>
      <c r="CD103" s="16"/>
      <c r="CE103" s="16"/>
      <c r="CF103" s="16"/>
      <c r="CH103" s="14"/>
      <c r="CI103" s="14"/>
      <c r="CJ103" s="14"/>
      <c r="CK103" s="14"/>
      <c r="CL103" s="14"/>
      <c r="CM103" s="14"/>
      <c r="CN103" s="14"/>
      <c r="CO103" s="14"/>
      <c r="CQ103" s="14"/>
      <c r="CU103" s="14"/>
      <c r="CV103" s="14"/>
      <c r="CW103" s="14"/>
      <c r="CX103" s="14"/>
      <c r="CY103" s="14"/>
      <c r="CZ103" s="14"/>
      <c r="DA103" s="15"/>
      <c r="DB103" s="15"/>
      <c r="DC103" s="15"/>
      <c r="DD103" s="14"/>
      <c r="DE103" s="14"/>
      <c r="DF103" s="14"/>
      <c r="DI103" s="15"/>
      <c r="DJ103" s="15"/>
      <c r="DK103" s="15"/>
      <c r="DL103" s="15"/>
      <c r="DM103" s="15"/>
    </row>
    <row r="104" spans="2:117" s="13" customFormat="1" ht="15" customHeight="1" x14ac:dyDescent="0.2">
      <c r="B104" s="14"/>
      <c r="C104" s="14"/>
      <c r="D104" s="14"/>
      <c r="F104" s="15"/>
      <c r="G104" s="15"/>
      <c r="J104" s="16"/>
      <c r="K104" s="16"/>
      <c r="L104" s="16"/>
      <c r="M104" s="16"/>
      <c r="N104" s="14"/>
      <c r="O104" s="16"/>
      <c r="P104" s="16"/>
      <c r="Q104" s="16"/>
      <c r="R104" s="16"/>
      <c r="S104" s="14"/>
      <c r="T104" s="16"/>
      <c r="U104" s="16"/>
      <c r="V104" s="16"/>
      <c r="W104" s="16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6"/>
      <c r="AR104" s="16"/>
      <c r="AT104" s="16"/>
      <c r="AU104" s="16"/>
      <c r="AV104" s="16"/>
      <c r="AW104" s="16"/>
      <c r="AX104" s="14"/>
      <c r="AY104" s="16"/>
      <c r="AZ104" s="16"/>
      <c r="BA104" s="16"/>
      <c r="BB104" s="16"/>
      <c r="BC104" s="14"/>
      <c r="BD104" s="16"/>
      <c r="BE104" s="16"/>
      <c r="BF104" s="16"/>
      <c r="BG104" s="16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6"/>
      <c r="CB104" s="16"/>
      <c r="CC104" s="16"/>
      <c r="CD104" s="16"/>
      <c r="CE104" s="16"/>
      <c r="CF104" s="16"/>
      <c r="CH104" s="14"/>
      <c r="CI104" s="14"/>
      <c r="CJ104" s="14"/>
      <c r="CK104" s="14"/>
      <c r="CL104" s="14"/>
      <c r="CM104" s="14"/>
      <c r="CN104" s="14"/>
      <c r="CO104" s="14"/>
      <c r="CQ104" s="14"/>
      <c r="CU104" s="14"/>
      <c r="CV104" s="14"/>
      <c r="CW104" s="14"/>
      <c r="CX104" s="14"/>
      <c r="CY104" s="14"/>
      <c r="CZ104" s="14"/>
      <c r="DA104" s="15"/>
      <c r="DB104" s="15"/>
      <c r="DC104" s="15"/>
      <c r="DD104" s="14"/>
      <c r="DE104" s="14"/>
      <c r="DF104" s="14"/>
      <c r="DI104" s="15"/>
      <c r="DJ104" s="15"/>
      <c r="DK104" s="15"/>
      <c r="DL104" s="15"/>
      <c r="DM104" s="15"/>
    </row>
    <row r="105" spans="2:117" s="13" customFormat="1" ht="15" customHeight="1" x14ac:dyDescent="0.2">
      <c r="B105" s="14"/>
      <c r="C105" s="14"/>
      <c r="D105" s="14"/>
      <c r="F105" s="15"/>
      <c r="G105" s="15"/>
      <c r="J105" s="16"/>
      <c r="K105" s="16"/>
      <c r="L105" s="16"/>
      <c r="M105" s="16"/>
      <c r="N105" s="14"/>
      <c r="O105" s="16"/>
      <c r="P105" s="16"/>
      <c r="Q105" s="16"/>
      <c r="R105" s="16"/>
      <c r="S105" s="14"/>
      <c r="T105" s="16"/>
      <c r="U105" s="16"/>
      <c r="V105" s="16"/>
      <c r="W105" s="16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6"/>
      <c r="AR105" s="16"/>
      <c r="AT105" s="16"/>
      <c r="AU105" s="16"/>
      <c r="AV105" s="16"/>
      <c r="AW105" s="16"/>
      <c r="AX105" s="14"/>
      <c r="AY105" s="16"/>
      <c r="AZ105" s="16"/>
      <c r="BA105" s="16"/>
      <c r="BB105" s="16"/>
      <c r="BC105" s="14"/>
      <c r="BD105" s="16"/>
      <c r="BE105" s="16"/>
      <c r="BF105" s="16"/>
      <c r="BG105" s="16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6"/>
      <c r="CB105" s="16"/>
      <c r="CC105" s="16"/>
      <c r="CD105" s="16"/>
      <c r="CE105" s="16"/>
      <c r="CF105" s="16"/>
      <c r="CH105" s="14"/>
      <c r="CI105" s="14"/>
      <c r="CJ105" s="14"/>
      <c r="CK105" s="14"/>
      <c r="CL105" s="14"/>
      <c r="CM105" s="14"/>
      <c r="CN105" s="14"/>
      <c r="CO105" s="14"/>
      <c r="CQ105" s="14"/>
      <c r="CU105" s="14"/>
      <c r="CV105" s="14"/>
      <c r="CW105" s="14"/>
      <c r="CX105" s="14"/>
      <c r="CY105" s="14"/>
      <c r="CZ105" s="14"/>
      <c r="DA105" s="15"/>
      <c r="DB105" s="15"/>
      <c r="DC105" s="15"/>
      <c r="DD105" s="14"/>
      <c r="DE105" s="14"/>
      <c r="DF105" s="14"/>
      <c r="DI105" s="15"/>
      <c r="DJ105" s="15"/>
      <c r="DK105" s="15"/>
      <c r="DL105" s="15"/>
      <c r="DM105" s="15"/>
    </row>
    <row r="106" spans="2:117" s="13" customFormat="1" ht="15" customHeight="1" x14ac:dyDescent="0.2">
      <c r="B106" s="14"/>
      <c r="C106" s="14"/>
      <c r="D106" s="14"/>
      <c r="F106" s="15"/>
      <c r="G106" s="15"/>
      <c r="J106" s="16"/>
      <c r="K106" s="16"/>
      <c r="L106" s="16"/>
      <c r="M106" s="16"/>
      <c r="N106" s="14"/>
      <c r="O106" s="16"/>
      <c r="P106" s="16"/>
      <c r="Q106" s="16"/>
      <c r="R106" s="16"/>
      <c r="S106" s="14"/>
      <c r="T106" s="16"/>
      <c r="U106" s="16"/>
      <c r="V106" s="16"/>
      <c r="W106" s="16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6"/>
      <c r="AR106" s="16"/>
      <c r="AT106" s="16"/>
      <c r="AU106" s="16"/>
      <c r="AV106" s="16"/>
      <c r="AW106" s="16"/>
      <c r="AX106" s="14"/>
      <c r="AY106" s="16"/>
      <c r="AZ106" s="16"/>
      <c r="BA106" s="16"/>
      <c r="BB106" s="16"/>
      <c r="BC106" s="14"/>
      <c r="BD106" s="16"/>
      <c r="BE106" s="16"/>
      <c r="BF106" s="16"/>
      <c r="BG106" s="16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6"/>
      <c r="CB106" s="16"/>
      <c r="CC106" s="16"/>
      <c r="CD106" s="16"/>
      <c r="CE106" s="16"/>
      <c r="CF106" s="16"/>
      <c r="CH106" s="14"/>
      <c r="CI106" s="14"/>
      <c r="CJ106" s="14"/>
      <c r="CK106" s="14"/>
      <c r="CL106" s="14"/>
      <c r="CM106" s="14"/>
      <c r="CN106" s="14"/>
      <c r="CO106" s="14"/>
      <c r="CQ106" s="14"/>
      <c r="CU106" s="14"/>
      <c r="CV106" s="14"/>
      <c r="CW106" s="14"/>
      <c r="CX106" s="14"/>
      <c r="CY106" s="14"/>
      <c r="CZ106" s="14"/>
      <c r="DA106" s="15"/>
      <c r="DB106" s="15"/>
      <c r="DC106" s="15"/>
      <c r="DD106" s="14"/>
      <c r="DE106" s="14"/>
      <c r="DF106" s="14"/>
      <c r="DI106" s="15"/>
      <c r="DJ106" s="15"/>
      <c r="DK106" s="15"/>
      <c r="DL106" s="15"/>
      <c r="DM106" s="15"/>
    </row>
    <row r="107" spans="2:117" s="13" customFormat="1" ht="15" customHeight="1" x14ac:dyDescent="0.2">
      <c r="B107" s="14"/>
      <c r="C107" s="14"/>
      <c r="D107" s="14"/>
      <c r="F107" s="15"/>
      <c r="G107" s="15"/>
      <c r="J107" s="16"/>
      <c r="K107" s="16"/>
      <c r="L107" s="16"/>
      <c r="M107" s="16"/>
      <c r="N107" s="14"/>
      <c r="O107" s="16"/>
      <c r="P107" s="16"/>
      <c r="Q107" s="16"/>
      <c r="R107" s="16"/>
      <c r="S107" s="14"/>
      <c r="T107" s="16"/>
      <c r="U107" s="16"/>
      <c r="V107" s="16"/>
      <c r="W107" s="16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6"/>
      <c r="AR107" s="16"/>
      <c r="AT107" s="16"/>
      <c r="AU107" s="16"/>
      <c r="AV107" s="16"/>
      <c r="AW107" s="16"/>
      <c r="AX107" s="14"/>
      <c r="AY107" s="16"/>
      <c r="AZ107" s="16"/>
      <c r="BA107" s="16"/>
      <c r="BB107" s="16"/>
      <c r="BC107" s="14"/>
      <c r="BD107" s="16"/>
      <c r="BE107" s="16"/>
      <c r="BF107" s="16"/>
      <c r="BG107" s="16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6"/>
      <c r="CB107" s="16"/>
      <c r="CC107" s="16"/>
      <c r="CD107" s="16"/>
      <c r="CE107" s="16"/>
      <c r="CF107" s="16"/>
      <c r="CH107" s="14"/>
      <c r="CI107" s="14"/>
      <c r="CJ107" s="14"/>
      <c r="CK107" s="14"/>
      <c r="CL107" s="14"/>
      <c r="CM107" s="14"/>
      <c r="CN107" s="14"/>
      <c r="CO107" s="14"/>
      <c r="CQ107" s="14"/>
      <c r="CU107" s="14"/>
      <c r="CV107" s="14"/>
      <c r="CW107" s="14"/>
      <c r="CX107" s="14"/>
      <c r="CY107" s="14"/>
      <c r="CZ107" s="14"/>
      <c r="DA107" s="15"/>
      <c r="DB107" s="15"/>
      <c r="DC107" s="15"/>
      <c r="DD107" s="14"/>
      <c r="DE107" s="14"/>
      <c r="DF107" s="14"/>
      <c r="DI107" s="15"/>
      <c r="DJ107" s="15"/>
      <c r="DK107" s="15"/>
      <c r="DL107" s="15"/>
      <c r="DM107" s="15"/>
    </row>
    <row r="108" spans="2:117" s="13" customFormat="1" ht="15" customHeight="1" x14ac:dyDescent="0.2">
      <c r="B108" s="14"/>
      <c r="C108" s="14"/>
      <c r="D108" s="14"/>
      <c r="F108" s="15"/>
      <c r="G108" s="15"/>
      <c r="J108" s="16"/>
      <c r="K108" s="16"/>
      <c r="L108" s="16"/>
      <c r="M108" s="16"/>
      <c r="N108" s="14"/>
      <c r="O108" s="16"/>
      <c r="P108" s="16"/>
      <c r="Q108" s="16"/>
      <c r="R108" s="16"/>
      <c r="S108" s="14"/>
      <c r="T108" s="16"/>
      <c r="U108" s="16"/>
      <c r="V108" s="16"/>
      <c r="W108" s="16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6"/>
      <c r="AR108" s="16"/>
      <c r="AT108" s="16"/>
      <c r="AU108" s="16"/>
      <c r="AV108" s="16"/>
      <c r="AW108" s="16"/>
      <c r="AX108" s="14"/>
      <c r="AY108" s="16"/>
      <c r="AZ108" s="16"/>
      <c r="BA108" s="16"/>
      <c r="BB108" s="16"/>
      <c r="BC108" s="14"/>
      <c r="BD108" s="16"/>
      <c r="BE108" s="16"/>
      <c r="BF108" s="16"/>
      <c r="BG108" s="16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6"/>
      <c r="CB108" s="16"/>
      <c r="CC108" s="16"/>
      <c r="CD108" s="16"/>
      <c r="CE108" s="16"/>
      <c r="CF108" s="16"/>
      <c r="CH108" s="14"/>
      <c r="CI108" s="14"/>
      <c r="CJ108" s="14"/>
      <c r="CK108" s="14"/>
      <c r="CL108" s="14"/>
      <c r="CM108" s="14"/>
      <c r="CN108" s="14"/>
      <c r="CO108" s="14"/>
      <c r="CQ108" s="14"/>
      <c r="CU108" s="14"/>
      <c r="CV108" s="14"/>
      <c r="CW108" s="14"/>
      <c r="CX108" s="14"/>
      <c r="CY108" s="14"/>
      <c r="CZ108" s="14"/>
      <c r="DA108" s="15"/>
      <c r="DB108" s="15"/>
      <c r="DC108" s="15"/>
      <c r="DD108" s="14"/>
      <c r="DE108" s="14"/>
      <c r="DF108" s="14"/>
      <c r="DI108" s="15"/>
      <c r="DJ108" s="15"/>
      <c r="DK108" s="15"/>
      <c r="DL108" s="15"/>
      <c r="DM108" s="15"/>
    </row>
    <row r="109" spans="2:117" s="13" customFormat="1" ht="15" customHeight="1" x14ac:dyDescent="0.2">
      <c r="B109" s="14"/>
      <c r="C109" s="14"/>
      <c r="D109" s="14"/>
      <c r="F109" s="15"/>
      <c r="G109" s="15"/>
      <c r="J109" s="16"/>
      <c r="K109" s="16"/>
      <c r="L109" s="16"/>
      <c r="M109" s="16"/>
      <c r="N109" s="14"/>
      <c r="O109" s="16"/>
      <c r="P109" s="16"/>
      <c r="Q109" s="16"/>
      <c r="R109" s="16"/>
      <c r="S109" s="14"/>
      <c r="T109" s="16"/>
      <c r="U109" s="16"/>
      <c r="V109" s="16"/>
      <c r="W109" s="16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6"/>
      <c r="AR109" s="16"/>
      <c r="AT109" s="16"/>
      <c r="AU109" s="16"/>
      <c r="AV109" s="16"/>
      <c r="AW109" s="16"/>
      <c r="AX109" s="14"/>
      <c r="AY109" s="16"/>
      <c r="AZ109" s="16"/>
      <c r="BA109" s="16"/>
      <c r="BB109" s="16"/>
      <c r="BC109" s="14"/>
      <c r="BD109" s="16"/>
      <c r="BE109" s="16"/>
      <c r="BF109" s="16"/>
      <c r="BG109" s="16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6"/>
      <c r="CB109" s="16"/>
      <c r="CC109" s="16"/>
      <c r="CD109" s="16"/>
      <c r="CE109" s="16"/>
      <c r="CF109" s="16"/>
      <c r="CH109" s="14"/>
      <c r="CI109" s="14"/>
      <c r="CJ109" s="14"/>
      <c r="CK109" s="14"/>
      <c r="CL109" s="14"/>
      <c r="CM109" s="14"/>
      <c r="CN109" s="14"/>
      <c r="CO109" s="14"/>
      <c r="CQ109" s="14"/>
      <c r="CU109" s="14"/>
      <c r="CV109" s="14"/>
      <c r="CW109" s="14"/>
      <c r="CX109" s="14"/>
      <c r="CY109" s="14"/>
      <c r="CZ109" s="14"/>
      <c r="DA109" s="15"/>
      <c r="DB109" s="15"/>
      <c r="DC109" s="15"/>
      <c r="DD109" s="14"/>
      <c r="DE109" s="14"/>
      <c r="DF109" s="14"/>
      <c r="DI109" s="15"/>
      <c r="DJ109" s="15"/>
      <c r="DK109" s="15"/>
      <c r="DL109" s="15"/>
      <c r="DM109" s="15"/>
    </row>
    <row r="110" spans="2:117" s="13" customFormat="1" ht="15" customHeight="1" x14ac:dyDescent="0.2">
      <c r="B110" s="14"/>
      <c r="C110" s="14"/>
      <c r="D110" s="14"/>
      <c r="F110" s="15"/>
      <c r="G110" s="15"/>
      <c r="J110" s="16"/>
      <c r="K110" s="16"/>
      <c r="L110" s="16"/>
      <c r="M110" s="16"/>
      <c r="N110" s="14"/>
      <c r="O110" s="16"/>
      <c r="P110" s="16"/>
      <c r="Q110" s="16"/>
      <c r="R110" s="16"/>
      <c r="S110" s="14"/>
      <c r="T110" s="16"/>
      <c r="U110" s="16"/>
      <c r="V110" s="16"/>
      <c r="W110" s="16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6"/>
      <c r="AR110" s="16"/>
      <c r="AT110" s="16"/>
      <c r="AU110" s="16"/>
      <c r="AV110" s="16"/>
      <c r="AW110" s="16"/>
      <c r="AX110" s="14"/>
      <c r="AY110" s="16"/>
      <c r="AZ110" s="16"/>
      <c r="BA110" s="16"/>
      <c r="BB110" s="16"/>
      <c r="BC110" s="14"/>
      <c r="BD110" s="16"/>
      <c r="BE110" s="16"/>
      <c r="BF110" s="16"/>
      <c r="BG110" s="16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6"/>
      <c r="CB110" s="16"/>
      <c r="CC110" s="16"/>
      <c r="CD110" s="16"/>
      <c r="CE110" s="16"/>
      <c r="CF110" s="16"/>
      <c r="CH110" s="14"/>
      <c r="CI110" s="14"/>
      <c r="CJ110" s="14"/>
      <c r="CK110" s="14"/>
      <c r="CL110" s="14"/>
      <c r="CM110" s="14"/>
      <c r="CN110" s="14"/>
      <c r="CO110" s="14"/>
      <c r="CQ110" s="14"/>
      <c r="CU110" s="14"/>
      <c r="CV110" s="14"/>
      <c r="CW110" s="14"/>
      <c r="CX110" s="14"/>
      <c r="CY110" s="14"/>
      <c r="CZ110" s="14"/>
      <c r="DA110" s="15"/>
      <c r="DB110" s="15"/>
      <c r="DC110" s="15"/>
      <c r="DD110" s="14"/>
      <c r="DE110" s="14"/>
      <c r="DF110" s="14"/>
      <c r="DI110" s="15"/>
      <c r="DJ110" s="15"/>
      <c r="DK110" s="15"/>
      <c r="DL110" s="15"/>
      <c r="DM110" s="15"/>
    </row>
    <row r="111" spans="2:117" s="13" customFormat="1" ht="15" customHeight="1" x14ac:dyDescent="0.2">
      <c r="B111" s="14"/>
      <c r="C111" s="14"/>
      <c r="D111" s="14"/>
      <c r="F111" s="15"/>
      <c r="G111" s="15"/>
      <c r="J111" s="16"/>
      <c r="K111" s="16"/>
      <c r="L111" s="16"/>
      <c r="M111" s="16"/>
      <c r="N111" s="14"/>
      <c r="O111" s="16"/>
      <c r="P111" s="16"/>
      <c r="Q111" s="16"/>
      <c r="R111" s="16"/>
      <c r="S111" s="14"/>
      <c r="T111" s="16"/>
      <c r="U111" s="16"/>
      <c r="V111" s="16"/>
      <c r="W111" s="16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6"/>
      <c r="AR111" s="16"/>
      <c r="AT111" s="16"/>
      <c r="AU111" s="16"/>
      <c r="AV111" s="16"/>
      <c r="AW111" s="16"/>
      <c r="AX111" s="14"/>
      <c r="AY111" s="16"/>
      <c r="AZ111" s="16"/>
      <c r="BA111" s="16"/>
      <c r="BB111" s="16"/>
      <c r="BC111" s="14"/>
      <c r="BD111" s="16"/>
      <c r="BE111" s="16"/>
      <c r="BF111" s="16"/>
      <c r="BG111" s="16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6"/>
      <c r="CB111" s="16"/>
      <c r="CC111" s="16"/>
      <c r="CD111" s="16"/>
      <c r="CE111" s="16"/>
      <c r="CF111" s="16"/>
      <c r="CH111" s="14"/>
      <c r="CI111" s="14"/>
      <c r="CJ111" s="14"/>
      <c r="CK111" s="14"/>
      <c r="CL111" s="14"/>
      <c r="CM111" s="14"/>
      <c r="CN111" s="14"/>
      <c r="CO111" s="14"/>
      <c r="CQ111" s="14"/>
      <c r="CU111" s="14"/>
      <c r="CV111" s="14"/>
      <c r="CW111" s="14"/>
      <c r="CX111" s="14"/>
      <c r="CY111" s="14"/>
      <c r="CZ111" s="14"/>
      <c r="DA111" s="15"/>
      <c r="DB111" s="15"/>
      <c r="DC111" s="15"/>
      <c r="DD111" s="14"/>
      <c r="DE111" s="14"/>
      <c r="DF111" s="14"/>
      <c r="DI111" s="15"/>
      <c r="DJ111" s="15"/>
      <c r="DK111" s="15"/>
      <c r="DL111" s="15"/>
      <c r="DM111" s="15"/>
    </row>
    <row r="112" spans="2:117" s="13" customFormat="1" ht="15" customHeight="1" x14ac:dyDescent="0.2">
      <c r="B112" s="14"/>
      <c r="C112" s="14"/>
      <c r="D112" s="14"/>
      <c r="F112" s="15"/>
      <c r="G112" s="15"/>
      <c r="J112" s="16"/>
      <c r="K112" s="16"/>
      <c r="L112" s="16"/>
      <c r="M112" s="16"/>
      <c r="N112" s="14"/>
      <c r="O112" s="16"/>
      <c r="P112" s="16"/>
      <c r="Q112" s="16"/>
      <c r="R112" s="16"/>
      <c r="S112" s="14"/>
      <c r="T112" s="16"/>
      <c r="U112" s="16"/>
      <c r="V112" s="16"/>
      <c r="W112" s="16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6"/>
      <c r="AR112" s="16"/>
      <c r="AT112" s="16"/>
      <c r="AU112" s="16"/>
      <c r="AV112" s="16"/>
      <c r="AW112" s="16"/>
      <c r="AX112" s="14"/>
      <c r="AY112" s="16"/>
      <c r="AZ112" s="16"/>
      <c r="BA112" s="16"/>
      <c r="BB112" s="16"/>
      <c r="BC112" s="14"/>
      <c r="BD112" s="16"/>
      <c r="BE112" s="16"/>
      <c r="BF112" s="16"/>
      <c r="BG112" s="16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6"/>
      <c r="CB112" s="16"/>
      <c r="CC112" s="16"/>
      <c r="CD112" s="16"/>
      <c r="CE112" s="16"/>
      <c r="CF112" s="16"/>
      <c r="CH112" s="14"/>
      <c r="CI112" s="14"/>
      <c r="CJ112" s="14"/>
      <c r="CK112" s="14"/>
      <c r="CL112" s="14"/>
      <c r="CM112" s="14"/>
      <c r="CN112" s="14"/>
      <c r="CO112" s="14"/>
      <c r="CQ112" s="14"/>
      <c r="CU112" s="14"/>
      <c r="CV112" s="14"/>
      <c r="CW112" s="14"/>
      <c r="CX112" s="14"/>
      <c r="CY112" s="14"/>
      <c r="CZ112" s="14"/>
      <c r="DA112" s="15"/>
      <c r="DB112" s="15"/>
      <c r="DC112" s="15"/>
      <c r="DD112" s="14"/>
      <c r="DE112" s="14"/>
      <c r="DF112" s="14"/>
      <c r="DI112" s="15"/>
      <c r="DJ112" s="15"/>
      <c r="DK112" s="15"/>
      <c r="DL112" s="15"/>
      <c r="DM112" s="15"/>
    </row>
    <row r="113" spans="2:117" s="13" customFormat="1" ht="15" customHeight="1" x14ac:dyDescent="0.2">
      <c r="B113" s="14"/>
      <c r="C113" s="14"/>
      <c r="D113" s="14"/>
      <c r="F113" s="15"/>
      <c r="G113" s="15"/>
      <c r="J113" s="16"/>
      <c r="K113" s="16"/>
      <c r="L113" s="16"/>
      <c r="M113" s="16"/>
      <c r="N113" s="14"/>
      <c r="O113" s="16"/>
      <c r="P113" s="16"/>
      <c r="Q113" s="16"/>
      <c r="R113" s="16"/>
      <c r="S113" s="14"/>
      <c r="T113" s="16"/>
      <c r="U113" s="16"/>
      <c r="V113" s="16"/>
      <c r="W113" s="16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6"/>
      <c r="AR113" s="16"/>
      <c r="AT113" s="16"/>
      <c r="AU113" s="16"/>
      <c r="AV113" s="16"/>
      <c r="AW113" s="16"/>
      <c r="AX113" s="14"/>
      <c r="AY113" s="16"/>
      <c r="AZ113" s="16"/>
      <c r="BA113" s="16"/>
      <c r="BB113" s="16"/>
      <c r="BC113" s="14"/>
      <c r="BD113" s="16"/>
      <c r="BE113" s="16"/>
      <c r="BF113" s="16"/>
      <c r="BG113" s="16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6"/>
      <c r="CB113" s="16"/>
      <c r="CC113" s="16"/>
      <c r="CD113" s="16"/>
      <c r="CE113" s="16"/>
      <c r="CF113" s="16"/>
      <c r="CH113" s="14"/>
      <c r="CI113" s="14"/>
      <c r="CJ113" s="14"/>
      <c r="CK113" s="14"/>
      <c r="CL113" s="14"/>
      <c r="CM113" s="14"/>
      <c r="CN113" s="14"/>
      <c r="CO113" s="14"/>
      <c r="CQ113" s="14"/>
      <c r="CU113" s="14"/>
      <c r="CV113" s="14"/>
      <c r="CW113" s="14"/>
      <c r="CX113" s="14"/>
      <c r="CY113" s="14"/>
      <c r="CZ113" s="14"/>
      <c r="DA113" s="15"/>
      <c r="DB113" s="15"/>
      <c r="DC113" s="15"/>
      <c r="DD113" s="14"/>
      <c r="DE113" s="14"/>
      <c r="DF113" s="14"/>
      <c r="DI113" s="15"/>
      <c r="DJ113" s="15"/>
      <c r="DK113" s="15"/>
      <c r="DL113" s="15"/>
      <c r="DM113" s="15"/>
    </row>
    <row r="114" spans="2:117" s="13" customFormat="1" ht="15" customHeight="1" x14ac:dyDescent="0.2">
      <c r="B114" s="14"/>
      <c r="C114" s="14"/>
      <c r="D114" s="14"/>
      <c r="F114" s="15"/>
      <c r="G114" s="15"/>
      <c r="J114" s="16"/>
      <c r="K114" s="16"/>
      <c r="L114" s="16"/>
      <c r="M114" s="16"/>
      <c r="N114" s="14"/>
      <c r="O114" s="16"/>
      <c r="P114" s="16"/>
      <c r="Q114" s="16"/>
      <c r="R114" s="16"/>
      <c r="S114" s="14"/>
      <c r="T114" s="16"/>
      <c r="U114" s="16"/>
      <c r="V114" s="16"/>
      <c r="W114" s="16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6"/>
      <c r="AR114" s="16"/>
      <c r="AT114" s="16"/>
      <c r="AU114" s="16"/>
      <c r="AV114" s="16"/>
      <c r="AW114" s="16"/>
      <c r="AX114" s="14"/>
      <c r="AY114" s="16"/>
      <c r="AZ114" s="16"/>
      <c r="BA114" s="16"/>
      <c r="BB114" s="16"/>
      <c r="BC114" s="14"/>
      <c r="BD114" s="16"/>
      <c r="BE114" s="16"/>
      <c r="BF114" s="16"/>
      <c r="BG114" s="16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6"/>
      <c r="CB114" s="16"/>
      <c r="CC114" s="16"/>
      <c r="CD114" s="16"/>
      <c r="CE114" s="16"/>
      <c r="CF114" s="16"/>
      <c r="CH114" s="14"/>
      <c r="CI114" s="14"/>
      <c r="CJ114" s="14"/>
      <c r="CK114" s="14"/>
      <c r="CL114" s="14"/>
      <c r="CM114" s="14"/>
      <c r="CN114" s="14"/>
      <c r="CO114" s="14"/>
      <c r="CQ114" s="14"/>
      <c r="CU114" s="14"/>
      <c r="CV114" s="14"/>
      <c r="CW114" s="14"/>
      <c r="CX114" s="14"/>
      <c r="CY114" s="14"/>
      <c r="CZ114" s="14"/>
      <c r="DA114" s="15"/>
      <c r="DB114" s="15"/>
      <c r="DC114" s="15"/>
      <c r="DD114" s="14"/>
      <c r="DE114" s="14"/>
      <c r="DF114" s="14"/>
      <c r="DI114" s="15"/>
      <c r="DJ114" s="15"/>
      <c r="DK114" s="15"/>
      <c r="DL114" s="15"/>
      <c r="DM114" s="15"/>
    </row>
    <row r="115" spans="2:117" s="13" customFormat="1" ht="15" customHeight="1" x14ac:dyDescent="0.2">
      <c r="B115" s="14"/>
      <c r="C115" s="14"/>
      <c r="D115" s="14"/>
      <c r="F115" s="15"/>
      <c r="G115" s="15"/>
      <c r="J115" s="16"/>
      <c r="K115" s="16"/>
      <c r="L115" s="16"/>
      <c r="M115" s="16"/>
      <c r="N115" s="14"/>
      <c r="O115" s="16"/>
      <c r="P115" s="16"/>
      <c r="Q115" s="16"/>
      <c r="R115" s="16"/>
      <c r="S115" s="14"/>
      <c r="T115" s="16"/>
      <c r="U115" s="16"/>
      <c r="V115" s="16"/>
      <c r="W115" s="16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6"/>
      <c r="AR115" s="16"/>
      <c r="AT115" s="16"/>
      <c r="AU115" s="16"/>
      <c r="AV115" s="16"/>
      <c r="AW115" s="16"/>
      <c r="AX115" s="14"/>
      <c r="AY115" s="16"/>
      <c r="AZ115" s="16"/>
      <c r="BA115" s="16"/>
      <c r="BB115" s="16"/>
      <c r="BC115" s="14"/>
      <c r="BD115" s="16"/>
      <c r="BE115" s="16"/>
      <c r="BF115" s="16"/>
      <c r="BG115" s="16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6"/>
      <c r="CB115" s="16"/>
      <c r="CC115" s="16"/>
      <c r="CD115" s="16"/>
      <c r="CE115" s="16"/>
      <c r="CF115" s="16"/>
      <c r="CH115" s="14"/>
      <c r="CI115" s="14"/>
      <c r="CJ115" s="14"/>
      <c r="CK115" s="14"/>
      <c r="CL115" s="14"/>
      <c r="CM115" s="14"/>
      <c r="CN115" s="14"/>
      <c r="CO115" s="14"/>
      <c r="CQ115" s="14"/>
      <c r="CU115" s="14"/>
      <c r="CV115" s="14"/>
      <c r="CW115" s="14"/>
      <c r="CX115" s="14"/>
      <c r="CY115" s="14"/>
      <c r="CZ115" s="14"/>
      <c r="DA115" s="15"/>
      <c r="DB115" s="15"/>
      <c r="DC115" s="15"/>
      <c r="DD115" s="14"/>
      <c r="DE115" s="14"/>
      <c r="DF115" s="14"/>
      <c r="DI115" s="15"/>
      <c r="DJ115" s="15"/>
      <c r="DK115" s="15"/>
      <c r="DL115" s="15"/>
      <c r="DM115" s="15"/>
    </row>
    <row r="116" spans="2:117" s="13" customFormat="1" ht="15" customHeight="1" x14ac:dyDescent="0.2">
      <c r="B116" s="14"/>
      <c r="C116" s="14"/>
      <c r="D116" s="14"/>
      <c r="F116" s="15"/>
      <c r="G116" s="15"/>
      <c r="J116" s="16"/>
      <c r="K116" s="16"/>
      <c r="L116" s="16"/>
      <c r="M116" s="16"/>
      <c r="N116" s="14"/>
      <c r="O116" s="16"/>
      <c r="P116" s="16"/>
      <c r="Q116" s="16"/>
      <c r="R116" s="16"/>
      <c r="S116" s="14"/>
      <c r="T116" s="16"/>
      <c r="U116" s="16"/>
      <c r="V116" s="16"/>
      <c r="W116" s="16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6"/>
      <c r="AR116" s="16"/>
      <c r="AT116" s="16"/>
      <c r="AU116" s="16"/>
      <c r="AV116" s="16"/>
      <c r="AW116" s="16"/>
      <c r="AX116" s="14"/>
      <c r="AY116" s="16"/>
      <c r="AZ116" s="16"/>
      <c r="BA116" s="16"/>
      <c r="BB116" s="16"/>
      <c r="BC116" s="14"/>
      <c r="BD116" s="16"/>
      <c r="BE116" s="16"/>
      <c r="BF116" s="16"/>
      <c r="BG116" s="16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6"/>
      <c r="CB116" s="16"/>
      <c r="CC116" s="16"/>
      <c r="CD116" s="16"/>
      <c r="CE116" s="16"/>
      <c r="CF116" s="16"/>
      <c r="CH116" s="14"/>
      <c r="CI116" s="14"/>
      <c r="CJ116" s="14"/>
      <c r="CK116" s="14"/>
      <c r="CL116" s="14"/>
      <c r="CM116" s="14"/>
      <c r="CN116" s="14"/>
      <c r="CO116" s="14"/>
      <c r="CQ116" s="14"/>
      <c r="CU116" s="14"/>
      <c r="CV116" s="14"/>
      <c r="CW116" s="14"/>
      <c r="CX116" s="14"/>
      <c r="CY116" s="14"/>
      <c r="CZ116" s="14"/>
      <c r="DA116" s="15"/>
      <c r="DB116" s="15"/>
      <c r="DC116" s="15"/>
      <c r="DD116" s="14"/>
      <c r="DE116" s="14"/>
      <c r="DF116" s="14"/>
      <c r="DI116" s="15"/>
      <c r="DJ116" s="15"/>
      <c r="DK116" s="15"/>
      <c r="DL116" s="15"/>
      <c r="DM116" s="15"/>
    </row>
    <row r="117" spans="2:117" s="13" customFormat="1" ht="15" customHeight="1" x14ac:dyDescent="0.2">
      <c r="B117" s="14"/>
      <c r="C117" s="14"/>
      <c r="D117" s="14"/>
      <c r="F117" s="15"/>
      <c r="G117" s="15"/>
      <c r="J117" s="16"/>
      <c r="K117" s="16"/>
      <c r="L117" s="16"/>
      <c r="M117" s="16"/>
      <c r="N117" s="14"/>
      <c r="O117" s="16"/>
      <c r="P117" s="16"/>
      <c r="Q117" s="16"/>
      <c r="R117" s="16"/>
      <c r="S117" s="14"/>
      <c r="T117" s="16"/>
      <c r="U117" s="16"/>
      <c r="V117" s="16"/>
      <c r="W117" s="16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6"/>
      <c r="AR117" s="16"/>
      <c r="AT117" s="16"/>
      <c r="AU117" s="16"/>
      <c r="AV117" s="16"/>
      <c r="AW117" s="16"/>
      <c r="AX117" s="14"/>
      <c r="AY117" s="16"/>
      <c r="AZ117" s="16"/>
      <c r="BA117" s="16"/>
      <c r="BB117" s="16"/>
      <c r="BC117" s="14"/>
      <c r="BD117" s="16"/>
      <c r="BE117" s="16"/>
      <c r="BF117" s="16"/>
      <c r="BG117" s="16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6"/>
      <c r="CB117" s="16"/>
      <c r="CC117" s="16"/>
      <c r="CD117" s="16"/>
      <c r="CE117" s="16"/>
      <c r="CF117" s="16"/>
      <c r="CH117" s="14"/>
      <c r="CI117" s="14"/>
      <c r="CJ117" s="14"/>
      <c r="CK117" s="14"/>
      <c r="CL117" s="14"/>
      <c r="CM117" s="14"/>
      <c r="CN117" s="14"/>
      <c r="CO117" s="14"/>
      <c r="CQ117" s="14"/>
      <c r="CU117" s="14"/>
      <c r="CV117" s="14"/>
      <c r="CW117" s="14"/>
      <c r="CX117" s="14"/>
      <c r="CY117" s="14"/>
      <c r="CZ117" s="14"/>
      <c r="DA117" s="15"/>
      <c r="DB117" s="15"/>
      <c r="DC117" s="15"/>
      <c r="DD117" s="14"/>
      <c r="DE117" s="14"/>
      <c r="DF117" s="14"/>
      <c r="DI117" s="15"/>
      <c r="DJ117" s="15"/>
      <c r="DK117" s="15"/>
      <c r="DL117" s="15"/>
      <c r="DM117" s="15"/>
    </row>
    <row r="118" spans="2:117" s="13" customFormat="1" ht="15" customHeight="1" x14ac:dyDescent="0.2">
      <c r="B118" s="14"/>
      <c r="C118" s="14"/>
      <c r="D118" s="14"/>
      <c r="F118" s="15"/>
      <c r="G118" s="15"/>
      <c r="J118" s="16"/>
      <c r="K118" s="16"/>
      <c r="L118" s="16"/>
      <c r="M118" s="16"/>
      <c r="N118" s="14"/>
      <c r="O118" s="16"/>
      <c r="P118" s="16"/>
      <c r="Q118" s="16"/>
      <c r="R118" s="16"/>
      <c r="S118" s="14"/>
      <c r="T118" s="16"/>
      <c r="U118" s="16"/>
      <c r="V118" s="16"/>
      <c r="W118" s="16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6"/>
      <c r="AR118" s="16"/>
      <c r="AT118" s="16"/>
      <c r="AU118" s="16"/>
      <c r="AV118" s="16"/>
      <c r="AW118" s="16"/>
      <c r="AX118" s="14"/>
      <c r="AY118" s="16"/>
      <c r="AZ118" s="16"/>
      <c r="BA118" s="16"/>
      <c r="BB118" s="16"/>
      <c r="BC118" s="14"/>
      <c r="BD118" s="16"/>
      <c r="BE118" s="16"/>
      <c r="BF118" s="16"/>
      <c r="BG118" s="16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6"/>
      <c r="CB118" s="16"/>
      <c r="CC118" s="16"/>
      <c r="CD118" s="16"/>
      <c r="CE118" s="16"/>
      <c r="CF118" s="16"/>
      <c r="CH118" s="14"/>
      <c r="CI118" s="14"/>
      <c r="CJ118" s="14"/>
      <c r="CK118" s="14"/>
      <c r="CL118" s="14"/>
      <c r="CM118" s="14"/>
      <c r="CN118" s="14"/>
      <c r="CO118" s="14"/>
      <c r="CQ118" s="14"/>
      <c r="CU118" s="14"/>
      <c r="CV118" s="14"/>
      <c r="CW118" s="14"/>
      <c r="CX118" s="14"/>
      <c r="CY118" s="14"/>
      <c r="CZ118" s="14"/>
      <c r="DA118" s="15"/>
      <c r="DB118" s="15"/>
      <c r="DC118" s="15"/>
      <c r="DD118" s="14"/>
      <c r="DE118" s="14"/>
      <c r="DF118" s="14"/>
      <c r="DI118" s="15"/>
      <c r="DJ118" s="15"/>
      <c r="DK118" s="15"/>
      <c r="DL118" s="15"/>
      <c r="DM118" s="15"/>
    </row>
    <row r="119" spans="2:117" s="13" customFormat="1" ht="15" customHeight="1" x14ac:dyDescent="0.2">
      <c r="B119" s="14"/>
      <c r="C119" s="14"/>
      <c r="D119" s="14"/>
      <c r="F119" s="15"/>
      <c r="G119" s="15"/>
      <c r="J119" s="16"/>
      <c r="K119" s="16"/>
      <c r="L119" s="16"/>
      <c r="M119" s="16"/>
      <c r="N119" s="14"/>
      <c r="O119" s="16"/>
      <c r="P119" s="16"/>
      <c r="Q119" s="16"/>
      <c r="R119" s="16"/>
      <c r="S119" s="14"/>
      <c r="T119" s="16"/>
      <c r="U119" s="16"/>
      <c r="V119" s="16"/>
      <c r="W119" s="16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6"/>
      <c r="AR119" s="16"/>
      <c r="AT119" s="16"/>
      <c r="AU119" s="16"/>
      <c r="AV119" s="16"/>
      <c r="AW119" s="16"/>
      <c r="AX119" s="14"/>
      <c r="AY119" s="16"/>
      <c r="AZ119" s="16"/>
      <c r="BA119" s="16"/>
      <c r="BB119" s="16"/>
      <c r="BC119" s="14"/>
      <c r="BD119" s="16"/>
      <c r="BE119" s="16"/>
      <c r="BF119" s="16"/>
      <c r="BG119" s="16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6"/>
      <c r="CB119" s="16"/>
      <c r="CC119" s="16"/>
      <c r="CD119" s="16"/>
      <c r="CE119" s="16"/>
      <c r="CF119" s="16"/>
      <c r="CH119" s="14"/>
      <c r="CI119" s="14"/>
      <c r="CJ119" s="14"/>
      <c r="CK119" s="14"/>
      <c r="CL119" s="14"/>
      <c r="CM119" s="14"/>
      <c r="CN119" s="14"/>
      <c r="CO119" s="14"/>
      <c r="CQ119" s="14"/>
      <c r="CU119" s="14"/>
      <c r="CV119" s="14"/>
      <c r="CW119" s="14"/>
      <c r="CX119" s="14"/>
      <c r="CY119" s="14"/>
      <c r="CZ119" s="14"/>
      <c r="DA119" s="15"/>
      <c r="DB119" s="15"/>
      <c r="DC119" s="15"/>
      <c r="DD119" s="14"/>
      <c r="DE119" s="14"/>
      <c r="DF119" s="14"/>
      <c r="DI119" s="15"/>
      <c r="DJ119" s="15"/>
      <c r="DK119" s="15"/>
      <c r="DL119" s="15"/>
      <c r="DM119" s="15"/>
    </row>
    <row r="120" spans="2:117" s="13" customFormat="1" ht="15" customHeight="1" x14ac:dyDescent="0.2">
      <c r="B120" s="14"/>
      <c r="C120" s="14"/>
      <c r="D120" s="14"/>
      <c r="F120" s="15"/>
      <c r="G120" s="15"/>
      <c r="J120" s="16"/>
      <c r="K120" s="16"/>
      <c r="L120" s="16"/>
      <c r="M120" s="16"/>
      <c r="N120" s="14"/>
      <c r="O120" s="16"/>
      <c r="P120" s="16"/>
      <c r="Q120" s="16"/>
      <c r="R120" s="16"/>
      <c r="S120" s="14"/>
      <c r="T120" s="16"/>
      <c r="U120" s="16"/>
      <c r="V120" s="16"/>
      <c r="W120" s="16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6"/>
      <c r="AR120" s="16"/>
      <c r="AT120" s="16"/>
      <c r="AU120" s="16"/>
      <c r="AV120" s="16"/>
      <c r="AW120" s="16"/>
      <c r="AX120" s="14"/>
      <c r="AY120" s="16"/>
      <c r="AZ120" s="16"/>
      <c r="BA120" s="16"/>
      <c r="BB120" s="16"/>
      <c r="BC120" s="14"/>
      <c r="BD120" s="16"/>
      <c r="BE120" s="16"/>
      <c r="BF120" s="16"/>
      <c r="BG120" s="16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6"/>
      <c r="CB120" s="16"/>
      <c r="CC120" s="16"/>
      <c r="CD120" s="16"/>
      <c r="CE120" s="16"/>
      <c r="CF120" s="16"/>
      <c r="CH120" s="14"/>
      <c r="CI120" s="14"/>
      <c r="CJ120" s="14"/>
      <c r="CK120" s="14"/>
      <c r="CL120" s="14"/>
      <c r="CM120" s="14"/>
      <c r="CN120" s="14"/>
      <c r="CO120" s="14"/>
      <c r="CQ120" s="14"/>
      <c r="CU120" s="14"/>
      <c r="CV120" s="14"/>
      <c r="CW120" s="14"/>
      <c r="CX120" s="14"/>
      <c r="CY120" s="14"/>
      <c r="CZ120" s="14"/>
      <c r="DA120" s="15"/>
      <c r="DB120" s="15"/>
      <c r="DC120" s="15"/>
      <c r="DD120" s="14"/>
      <c r="DE120" s="14"/>
      <c r="DF120" s="14"/>
      <c r="DI120" s="15"/>
      <c r="DJ120" s="15"/>
      <c r="DK120" s="15"/>
      <c r="DL120" s="15"/>
      <c r="DM120" s="15"/>
    </row>
    <row r="121" spans="2:117" s="13" customFormat="1" ht="15" customHeight="1" x14ac:dyDescent="0.2">
      <c r="B121" s="14"/>
      <c r="C121" s="14"/>
      <c r="D121" s="14"/>
      <c r="F121" s="15"/>
      <c r="G121" s="15"/>
      <c r="J121" s="16"/>
      <c r="K121" s="16"/>
      <c r="L121" s="16"/>
      <c r="M121" s="16"/>
      <c r="N121" s="14"/>
      <c r="O121" s="16"/>
      <c r="P121" s="16"/>
      <c r="Q121" s="16"/>
      <c r="R121" s="16"/>
      <c r="S121" s="14"/>
      <c r="T121" s="16"/>
      <c r="U121" s="16"/>
      <c r="V121" s="16"/>
      <c r="W121" s="16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6"/>
      <c r="AR121" s="16"/>
      <c r="AT121" s="16"/>
      <c r="AU121" s="16"/>
      <c r="AV121" s="16"/>
      <c r="AW121" s="16"/>
      <c r="AX121" s="14"/>
      <c r="AY121" s="16"/>
      <c r="AZ121" s="16"/>
      <c r="BA121" s="16"/>
      <c r="BB121" s="16"/>
      <c r="BC121" s="14"/>
      <c r="BD121" s="16"/>
      <c r="BE121" s="16"/>
      <c r="BF121" s="16"/>
      <c r="BG121" s="16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6"/>
      <c r="CB121" s="16"/>
      <c r="CC121" s="16"/>
      <c r="CD121" s="16"/>
      <c r="CE121" s="16"/>
      <c r="CF121" s="16"/>
      <c r="CH121" s="14"/>
      <c r="CI121" s="14"/>
      <c r="CJ121" s="14"/>
      <c r="CK121" s="14"/>
      <c r="CL121" s="14"/>
      <c r="CM121" s="14"/>
      <c r="CN121" s="14"/>
      <c r="CO121" s="14"/>
      <c r="CQ121" s="14"/>
      <c r="CU121" s="14"/>
      <c r="CV121" s="14"/>
      <c r="CW121" s="14"/>
      <c r="CX121" s="14"/>
      <c r="CY121" s="14"/>
      <c r="CZ121" s="14"/>
      <c r="DA121" s="15"/>
      <c r="DB121" s="15"/>
      <c r="DC121" s="15"/>
      <c r="DD121" s="14"/>
      <c r="DE121" s="14"/>
      <c r="DF121" s="14"/>
      <c r="DI121" s="15"/>
      <c r="DJ121" s="15"/>
      <c r="DK121" s="15"/>
      <c r="DL121" s="15"/>
      <c r="DM121" s="15"/>
    </row>
    <row r="122" spans="2:117" s="13" customFormat="1" ht="15" customHeight="1" x14ac:dyDescent="0.2">
      <c r="B122" s="14"/>
      <c r="C122" s="14"/>
      <c r="D122" s="14"/>
      <c r="F122" s="15"/>
      <c r="G122" s="15"/>
      <c r="J122" s="16"/>
      <c r="K122" s="16"/>
      <c r="L122" s="16"/>
      <c r="M122" s="16"/>
      <c r="N122" s="14"/>
      <c r="O122" s="16"/>
      <c r="P122" s="16"/>
      <c r="Q122" s="16"/>
      <c r="R122" s="16"/>
      <c r="S122" s="14"/>
      <c r="T122" s="16"/>
      <c r="U122" s="16"/>
      <c r="V122" s="16"/>
      <c r="W122" s="16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6"/>
      <c r="AR122" s="16"/>
      <c r="AT122" s="16"/>
      <c r="AU122" s="16"/>
      <c r="AV122" s="16"/>
      <c r="AW122" s="16"/>
      <c r="AX122" s="14"/>
      <c r="AY122" s="16"/>
      <c r="AZ122" s="16"/>
      <c r="BA122" s="16"/>
      <c r="BB122" s="16"/>
      <c r="BC122" s="14"/>
      <c r="BD122" s="16"/>
      <c r="BE122" s="16"/>
      <c r="BF122" s="16"/>
      <c r="BG122" s="16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6"/>
      <c r="CB122" s="16"/>
      <c r="CC122" s="16"/>
      <c r="CD122" s="16"/>
      <c r="CE122" s="16"/>
      <c r="CF122" s="16"/>
      <c r="CH122" s="14"/>
      <c r="CI122" s="14"/>
      <c r="CJ122" s="14"/>
      <c r="CK122" s="14"/>
      <c r="CL122" s="14"/>
      <c r="CM122" s="14"/>
      <c r="CN122" s="14"/>
      <c r="CO122" s="14"/>
      <c r="CQ122" s="14"/>
      <c r="CU122" s="14"/>
      <c r="CV122" s="14"/>
      <c r="CW122" s="14"/>
      <c r="CX122" s="14"/>
      <c r="CY122" s="14"/>
      <c r="CZ122" s="14"/>
      <c r="DA122" s="15"/>
      <c r="DB122" s="15"/>
      <c r="DC122" s="15"/>
      <c r="DD122" s="14"/>
      <c r="DE122" s="14"/>
      <c r="DF122" s="14"/>
      <c r="DI122" s="15"/>
      <c r="DJ122" s="15"/>
      <c r="DK122" s="15"/>
      <c r="DL122" s="15"/>
      <c r="DM122" s="15"/>
    </row>
    <row r="123" spans="2:117" s="13" customFormat="1" ht="15" customHeight="1" x14ac:dyDescent="0.2">
      <c r="B123" s="14"/>
      <c r="C123" s="14"/>
      <c r="D123" s="14"/>
      <c r="F123" s="15"/>
      <c r="G123" s="15"/>
      <c r="J123" s="16"/>
      <c r="K123" s="16"/>
      <c r="L123" s="16"/>
      <c r="M123" s="16"/>
      <c r="N123" s="14"/>
      <c r="O123" s="16"/>
      <c r="P123" s="16"/>
      <c r="Q123" s="16"/>
      <c r="R123" s="16"/>
      <c r="S123" s="14"/>
      <c r="T123" s="16"/>
      <c r="U123" s="16"/>
      <c r="V123" s="16"/>
      <c r="W123" s="16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6"/>
      <c r="AR123" s="16"/>
      <c r="AT123" s="16"/>
      <c r="AU123" s="16"/>
      <c r="AV123" s="16"/>
      <c r="AW123" s="16"/>
      <c r="AX123" s="14"/>
      <c r="AY123" s="16"/>
      <c r="AZ123" s="16"/>
      <c r="BA123" s="16"/>
      <c r="BB123" s="16"/>
      <c r="BC123" s="14"/>
      <c r="BD123" s="16"/>
      <c r="BE123" s="16"/>
      <c r="BF123" s="16"/>
      <c r="BG123" s="16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6"/>
      <c r="CB123" s="16"/>
      <c r="CC123" s="16"/>
      <c r="CD123" s="16"/>
      <c r="CE123" s="16"/>
      <c r="CF123" s="16"/>
      <c r="CH123" s="14"/>
      <c r="CI123" s="14"/>
      <c r="CJ123" s="14"/>
      <c r="CK123" s="14"/>
      <c r="CL123" s="14"/>
      <c r="CM123" s="14"/>
      <c r="CN123" s="14"/>
      <c r="CO123" s="14"/>
      <c r="CQ123" s="14"/>
      <c r="CU123" s="14"/>
      <c r="CV123" s="14"/>
      <c r="CW123" s="14"/>
      <c r="CX123" s="14"/>
      <c r="CY123" s="14"/>
      <c r="CZ123" s="14"/>
      <c r="DA123" s="15"/>
      <c r="DB123" s="15"/>
      <c r="DC123" s="15"/>
      <c r="DD123" s="14"/>
      <c r="DE123" s="14"/>
      <c r="DF123" s="14"/>
      <c r="DI123" s="15"/>
      <c r="DJ123" s="15"/>
      <c r="DK123" s="15"/>
      <c r="DL123" s="15"/>
      <c r="DM123" s="15"/>
    </row>
    <row r="124" spans="2:117" s="13" customFormat="1" ht="15" customHeight="1" x14ac:dyDescent="0.2">
      <c r="B124" s="14"/>
      <c r="C124" s="14"/>
      <c r="D124" s="14"/>
      <c r="F124" s="15"/>
      <c r="G124" s="15"/>
      <c r="J124" s="16"/>
      <c r="K124" s="16"/>
      <c r="L124" s="16"/>
      <c r="M124" s="16"/>
      <c r="N124" s="14"/>
      <c r="O124" s="16"/>
      <c r="P124" s="16"/>
      <c r="Q124" s="16"/>
      <c r="R124" s="16"/>
      <c r="S124" s="14"/>
      <c r="T124" s="16"/>
      <c r="U124" s="16"/>
      <c r="V124" s="16"/>
      <c r="W124" s="16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6"/>
      <c r="AR124" s="16"/>
      <c r="AT124" s="16"/>
      <c r="AU124" s="16"/>
      <c r="AV124" s="16"/>
      <c r="AW124" s="16"/>
      <c r="AX124" s="14"/>
      <c r="AY124" s="16"/>
      <c r="AZ124" s="16"/>
      <c r="BA124" s="16"/>
      <c r="BB124" s="16"/>
      <c r="BC124" s="14"/>
      <c r="BD124" s="16"/>
      <c r="BE124" s="16"/>
      <c r="BF124" s="16"/>
      <c r="BG124" s="16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6"/>
      <c r="CB124" s="16"/>
      <c r="CC124" s="16"/>
      <c r="CD124" s="16"/>
      <c r="CE124" s="16"/>
      <c r="CF124" s="16"/>
      <c r="CH124" s="14"/>
      <c r="CI124" s="14"/>
      <c r="CJ124" s="14"/>
      <c r="CK124" s="14"/>
      <c r="CL124" s="14"/>
      <c r="CM124" s="14"/>
      <c r="CN124" s="14"/>
      <c r="CO124" s="14"/>
      <c r="CQ124" s="14"/>
      <c r="CU124" s="14"/>
      <c r="CV124" s="14"/>
      <c r="CW124" s="14"/>
      <c r="CX124" s="14"/>
      <c r="CY124" s="14"/>
      <c r="CZ124" s="14"/>
      <c r="DA124" s="15"/>
      <c r="DB124" s="15"/>
      <c r="DC124" s="15"/>
      <c r="DD124" s="14"/>
      <c r="DE124" s="14"/>
      <c r="DF124" s="14"/>
      <c r="DI124" s="15"/>
      <c r="DJ124" s="15"/>
      <c r="DK124" s="15"/>
      <c r="DL124" s="15"/>
      <c r="DM124" s="15"/>
    </row>
    <row r="125" spans="2:117" s="13" customFormat="1" ht="15" customHeight="1" x14ac:dyDescent="0.2">
      <c r="B125" s="14"/>
      <c r="C125" s="14"/>
      <c r="D125" s="14"/>
      <c r="F125" s="15"/>
      <c r="G125" s="15"/>
      <c r="J125" s="16"/>
      <c r="K125" s="16"/>
      <c r="L125" s="16"/>
      <c r="M125" s="16"/>
      <c r="N125" s="14"/>
      <c r="O125" s="16"/>
      <c r="P125" s="16"/>
      <c r="Q125" s="16"/>
      <c r="R125" s="16"/>
      <c r="S125" s="14"/>
      <c r="T125" s="16"/>
      <c r="U125" s="16"/>
      <c r="V125" s="16"/>
      <c r="W125" s="16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6"/>
      <c r="AR125" s="16"/>
      <c r="AT125" s="16"/>
      <c r="AU125" s="16"/>
      <c r="AV125" s="16"/>
      <c r="AW125" s="16"/>
      <c r="AX125" s="14"/>
      <c r="AY125" s="16"/>
      <c r="AZ125" s="16"/>
      <c r="BA125" s="16"/>
      <c r="BB125" s="16"/>
      <c r="BC125" s="14"/>
      <c r="BD125" s="16"/>
      <c r="BE125" s="16"/>
      <c r="BF125" s="16"/>
      <c r="BG125" s="16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6"/>
      <c r="CB125" s="16"/>
      <c r="CC125" s="16"/>
      <c r="CD125" s="16"/>
      <c r="CE125" s="16"/>
      <c r="CF125" s="16"/>
      <c r="CH125" s="14"/>
      <c r="CI125" s="14"/>
      <c r="CJ125" s="14"/>
      <c r="CK125" s="14"/>
      <c r="CL125" s="14"/>
      <c r="CM125" s="14"/>
      <c r="CN125" s="14"/>
      <c r="CO125" s="14"/>
      <c r="CQ125" s="14"/>
      <c r="CU125" s="14"/>
      <c r="CV125" s="14"/>
      <c r="CW125" s="14"/>
      <c r="CX125" s="14"/>
      <c r="CY125" s="14"/>
      <c r="CZ125" s="14"/>
      <c r="DA125" s="15"/>
      <c r="DB125" s="15"/>
      <c r="DC125" s="15"/>
      <c r="DD125" s="14"/>
      <c r="DE125" s="14"/>
      <c r="DF125" s="14"/>
      <c r="DI125" s="15"/>
      <c r="DJ125" s="15"/>
      <c r="DK125" s="15"/>
      <c r="DL125" s="15"/>
      <c r="DM125" s="15"/>
    </row>
    <row r="126" spans="2:117" s="13" customFormat="1" ht="15" customHeight="1" x14ac:dyDescent="0.2">
      <c r="B126" s="14"/>
      <c r="C126" s="14"/>
      <c r="D126" s="14"/>
      <c r="F126" s="15"/>
      <c r="G126" s="15"/>
      <c r="J126" s="16"/>
      <c r="K126" s="16"/>
      <c r="L126" s="16"/>
      <c r="M126" s="16"/>
      <c r="N126" s="14"/>
      <c r="O126" s="16"/>
      <c r="P126" s="16"/>
      <c r="Q126" s="16"/>
      <c r="R126" s="16"/>
      <c r="S126" s="14"/>
      <c r="T126" s="16"/>
      <c r="U126" s="16"/>
      <c r="V126" s="16"/>
      <c r="W126" s="16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6"/>
      <c r="AR126" s="16"/>
      <c r="AT126" s="16"/>
      <c r="AU126" s="16"/>
      <c r="AV126" s="16"/>
      <c r="AW126" s="16"/>
      <c r="AX126" s="14"/>
      <c r="AY126" s="16"/>
      <c r="AZ126" s="16"/>
      <c r="BA126" s="16"/>
      <c r="BB126" s="16"/>
      <c r="BC126" s="14"/>
      <c r="BD126" s="16"/>
      <c r="BE126" s="16"/>
      <c r="BF126" s="16"/>
      <c r="BG126" s="16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6"/>
      <c r="CB126" s="16"/>
      <c r="CC126" s="16"/>
      <c r="CD126" s="16"/>
      <c r="CE126" s="16"/>
      <c r="CF126" s="16"/>
      <c r="CH126" s="14"/>
      <c r="CI126" s="14"/>
      <c r="CJ126" s="14"/>
      <c r="CK126" s="14"/>
      <c r="CL126" s="14"/>
      <c r="CM126" s="14"/>
      <c r="CN126" s="14"/>
      <c r="CO126" s="14"/>
      <c r="CQ126" s="14"/>
      <c r="CU126" s="14"/>
      <c r="CV126" s="14"/>
      <c r="CW126" s="14"/>
      <c r="CX126" s="14"/>
      <c r="CY126" s="14"/>
      <c r="CZ126" s="14"/>
      <c r="DA126" s="15"/>
      <c r="DB126" s="15"/>
      <c r="DC126" s="15"/>
      <c r="DD126" s="14"/>
      <c r="DE126" s="14"/>
      <c r="DF126" s="14"/>
      <c r="DI126" s="15"/>
      <c r="DJ126" s="15"/>
      <c r="DK126" s="15"/>
      <c r="DL126" s="15"/>
      <c r="DM126" s="15"/>
    </row>
    <row r="127" spans="2:117" s="13" customFormat="1" ht="15" customHeight="1" x14ac:dyDescent="0.2">
      <c r="B127" s="14"/>
      <c r="C127" s="14"/>
      <c r="D127" s="14"/>
      <c r="F127" s="15"/>
      <c r="G127" s="15"/>
      <c r="J127" s="16"/>
      <c r="K127" s="16"/>
      <c r="L127" s="16"/>
      <c r="M127" s="16"/>
      <c r="N127" s="14"/>
      <c r="O127" s="16"/>
      <c r="P127" s="16"/>
      <c r="Q127" s="16"/>
      <c r="R127" s="16"/>
      <c r="S127" s="14"/>
      <c r="T127" s="16"/>
      <c r="U127" s="16"/>
      <c r="V127" s="16"/>
      <c r="W127" s="16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6"/>
      <c r="AR127" s="16"/>
      <c r="AT127" s="16"/>
      <c r="AU127" s="16"/>
      <c r="AV127" s="16"/>
      <c r="AW127" s="16"/>
      <c r="AX127" s="14"/>
      <c r="AY127" s="16"/>
      <c r="AZ127" s="16"/>
      <c r="BA127" s="16"/>
      <c r="BB127" s="16"/>
      <c r="BC127" s="14"/>
      <c r="BD127" s="16"/>
      <c r="BE127" s="16"/>
      <c r="BF127" s="16"/>
      <c r="BG127" s="16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6"/>
      <c r="CB127" s="16"/>
      <c r="CC127" s="16"/>
      <c r="CD127" s="16"/>
      <c r="CE127" s="16"/>
      <c r="CF127" s="16"/>
      <c r="CH127" s="14"/>
      <c r="CI127" s="14"/>
      <c r="CJ127" s="14"/>
      <c r="CK127" s="14"/>
      <c r="CL127" s="14"/>
      <c r="CM127" s="14"/>
      <c r="CN127" s="14"/>
      <c r="CO127" s="14"/>
      <c r="CQ127" s="14"/>
      <c r="CU127" s="14"/>
      <c r="CV127" s="14"/>
      <c r="CW127" s="14"/>
      <c r="CX127" s="14"/>
      <c r="CY127" s="14"/>
      <c r="CZ127" s="14"/>
      <c r="DA127" s="15"/>
      <c r="DB127" s="15"/>
      <c r="DC127" s="15"/>
      <c r="DD127" s="14"/>
      <c r="DE127" s="14"/>
      <c r="DF127" s="14"/>
      <c r="DI127" s="15"/>
      <c r="DJ127" s="15"/>
      <c r="DK127" s="15"/>
      <c r="DL127" s="15"/>
      <c r="DM127" s="15"/>
    </row>
    <row r="128" spans="2:117" s="13" customFormat="1" ht="15" customHeight="1" x14ac:dyDescent="0.2">
      <c r="B128" s="14"/>
      <c r="C128" s="14"/>
      <c r="D128" s="14"/>
      <c r="F128" s="15"/>
      <c r="G128" s="15"/>
      <c r="J128" s="16"/>
      <c r="K128" s="16"/>
      <c r="L128" s="16"/>
      <c r="M128" s="16"/>
      <c r="N128" s="14"/>
      <c r="O128" s="16"/>
      <c r="P128" s="16"/>
      <c r="Q128" s="16"/>
      <c r="R128" s="16"/>
      <c r="S128" s="14"/>
      <c r="T128" s="16"/>
      <c r="U128" s="16"/>
      <c r="V128" s="16"/>
      <c r="W128" s="16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6"/>
      <c r="AR128" s="16"/>
      <c r="AT128" s="16"/>
      <c r="AU128" s="16"/>
      <c r="AV128" s="16"/>
      <c r="AW128" s="16"/>
      <c r="AX128" s="14"/>
      <c r="AY128" s="16"/>
      <c r="AZ128" s="16"/>
      <c r="BA128" s="16"/>
      <c r="BB128" s="16"/>
      <c r="BC128" s="14"/>
      <c r="BD128" s="16"/>
      <c r="BE128" s="16"/>
      <c r="BF128" s="16"/>
      <c r="BG128" s="16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6"/>
      <c r="CB128" s="16"/>
      <c r="CC128" s="16"/>
      <c r="CD128" s="16"/>
      <c r="CE128" s="16"/>
      <c r="CF128" s="16"/>
      <c r="CH128" s="14"/>
      <c r="CI128" s="14"/>
      <c r="CJ128" s="14"/>
      <c r="CK128" s="14"/>
      <c r="CL128" s="14"/>
      <c r="CM128" s="14"/>
      <c r="CN128" s="14"/>
      <c r="CO128" s="14"/>
      <c r="CQ128" s="14"/>
      <c r="CU128" s="14"/>
      <c r="CV128" s="14"/>
      <c r="CW128" s="14"/>
      <c r="CX128" s="14"/>
      <c r="CY128" s="14"/>
      <c r="CZ128" s="14"/>
      <c r="DA128" s="15"/>
      <c r="DB128" s="15"/>
      <c r="DC128" s="15"/>
      <c r="DD128" s="14"/>
      <c r="DE128" s="14"/>
      <c r="DF128" s="14"/>
      <c r="DI128" s="15"/>
      <c r="DJ128" s="15"/>
      <c r="DK128" s="15"/>
      <c r="DL128" s="15"/>
      <c r="DM128" s="15"/>
    </row>
    <row r="129" spans="2:117" s="13" customFormat="1" ht="15" customHeight="1" x14ac:dyDescent="0.2">
      <c r="B129" s="14"/>
      <c r="C129" s="14"/>
      <c r="D129" s="14"/>
      <c r="F129" s="15"/>
      <c r="G129" s="15"/>
      <c r="J129" s="16"/>
      <c r="K129" s="16"/>
      <c r="L129" s="16"/>
      <c r="M129" s="16"/>
      <c r="N129" s="14"/>
      <c r="O129" s="16"/>
      <c r="P129" s="16"/>
      <c r="Q129" s="16"/>
      <c r="R129" s="16"/>
      <c r="S129" s="14"/>
      <c r="T129" s="16"/>
      <c r="U129" s="16"/>
      <c r="V129" s="16"/>
      <c r="W129" s="16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6"/>
      <c r="AR129" s="16"/>
      <c r="AT129" s="16"/>
      <c r="AU129" s="16"/>
      <c r="AV129" s="16"/>
      <c r="AW129" s="16"/>
      <c r="AX129" s="14"/>
      <c r="AY129" s="16"/>
      <c r="AZ129" s="16"/>
      <c r="BA129" s="16"/>
      <c r="BB129" s="16"/>
      <c r="BC129" s="14"/>
      <c r="BD129" s="16"/>
      <c r="BE129" s="16"/>
      <c r="BF129" s="16"/>
      <c r="BG129" s="16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6"/>
      <c r="CB129" s="16"/>
      <c r="CC129" s="16"/>
      <c r="CD129" s="16"/>
      <c r="CE129" s="16"/>
      <c r="CF129" s="16"/>
      <c r="CH129" s="14"/>
      <c r="CI129" s="14"/>
      <c r="CJ129" s="14"/>
      <c r="CK129" s="14"/>
      <c r="CL129" s="14"/>
      <c r="CM129" s="14"/>
      <c r="CN129" s="14"/>
      <c r="CO129" s="14"/>
      <c r="CQ129" s="14"/>
      <c r="CU129" s="14"/>
      <c r="CV129" s="14"/>
      <c r="CW129" s="14"/>
      <c r="CX129" s="14"/>
      <c r="CY129" s="14"/>
      <c r="CZ129" s="14"/>
      <c r="DA129" s="15"/>
      <c r="DB129" s="15"/>
      <c r="DC129" s="15"/>
      <c r="DD129" s="14"/>
      <c r="DE129" s="14"/>
      <c r="DF129" s="14"/>
      <c r="DI129" s="15"/>
      <c r="DJ129" s="15"/>
      <c r="DK129" s="15"/>
      <c r="DL129" s="15"/>
      <c r="DM129" s="15"/>
    </row>
    <row r="130" spans="2:117" s="13" customFormat="1" ht="15" customHeight="1" x14ac:dyDescent="0.2">
      <c r="B130" s="14"/>
      <c r="C130" s="14"/>
      <c r="D130" s="14"/>
      <c r="F130" s="15"/>
      <c r="G130" s="15"/>
      <c r="J130" s="16"/>
      <c r="K130" s="16"/>
      <c r="L130" s="16"/>
      <c r="M130" s="16"/>
      <c r="N130" s="14"/>
      <c r="O130" s="16"/>
      <c r="P130" s="16"/>
      <c r="Q130" s="16"/>
      <c r="R130" s="16"/>
      <c r="S130" s="14"/>
      <c r="T130" s="16"/>
      <c r="U130" s="16"/>
      <c r="V130" s="16"/>
      <c r="W130" s="16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6"/>
      <c r="AR130" s="16"/>
      <c r="AT130" s="16"/>
      <c r="AU130" s="16"/>
      <c r="AV130" s="16"/>
      <c r="AW130" s="16"/>
      <c r="AX130" s="14"/>
      <c r="AY130" s="16"/>
      <c r="AZ130" s="16"/>
      <c r="BA130" s="16"/>
      <c r="BB130" s="16"/>
      <c r="BC130" s="14"/>
      <c r="BD130" s="16"/>
      <c r="BE130" s="16"/>
      <c r="BF130" s="16"/>
      <c r="BG130" s="16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6"/>
      <c r="CB130" s="16"/>
      <c r="CC130" s="16"/>
      <c r="CD130" s="16"/>
      <c r="CE130" s="16"/>
      <c r="CF130" s="16"/>
      <c r="CH130" s="14"/>
      <c r="CI130" s="14"/>
      <c r="CJ130" s="14"/>
      <c r="CK130" s="14"/>
      <c r="CL130" s="14"/>
      <c r="CM130" s="14"/>
      <c r="CN130" s="14"/>
      <c r="CO130" s="14"/>
      <c r="CQ130" s="14"/>
      <c r="CU130" s="14"/>
      <c r="CV130" s="14"/>
      <c r="CW130" s="14"/>
      <c r="CX130" s="14"/>
      <c r="CY130" s="14"/>
      <c r="CZ130" s="14"/>
      <c r="DA130" s="15"/>
      <c r="DB130" s="15"/>
      <c r="DC130" s="15"/>
      <c r="DD130" s="14"/>
      <c r="DE130" s="14"/>
      <c r="DF130" s="14"/>
      <c r="DI130" s="15"/>
      <c r="DJ130" s="15"/>
      <c r="DK130" s="15"/>
      <c r="DL130" s="15"/>
      <c r="DM130" s="15"/>
    </row>
    <row r="131" spans="2:117" s="13" customFormat="1" ht="15" customHeight="1" x14ac:dyDescent="0.2">
      <c r="B131" s="14"/>
      <c r="C131" s="14"/>
      <c r="D131" s="14"/>
      <c r="F131" s="15"/>
      <c r="G131" s="15"/>
      <c r="J131" s="16"/>
      <c r="K131" s="16"/>
      <c r="L131" s="16"/>
      <c r="M131" s="16"/>
      <c r="N131" s="14"/>
      <c r="O131" s="16"/>
      <c r="P131" s="16"/>
      <c r="Q131" s="16"/>
      <c r="R131" s="16"/>
      <c r="S131" s="14"/>
      <c r="T131" s="16"/>
      <c r="U131" s="16"/>
      <c r="V131" s="16"/>
      <c r="W131" s="16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6"/>
      <c r="AR131" s="16"/>
      <c r="AT131" s="16"/>
      <c r="AU131" s="16"/>
      <c r="AV131" s="16"/>
      <c r="AW131" s="16"/>
      <c r="AX131" s="14"/>
      <c r="AY131" s="16"/>
      <c r="AZ131" s="16"/>
      <c r="BA131" s="16"/>
      <c r="BB131" s="16"/>
      <c r="BC131" s="14"/>
      <c r="BD131" s="16"/>
      <c r="BE131" s="16"/>
      <c r="BF131" s="16"/>
      <c r="BG131" s="16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6"/>
      <c r="CB131" s="16"/>
      <c r="CC131" s="16"/>
      <c r="CD131" s="16"/>
      <c r="CE131" s="16"/>
      <c r="CF131" s="16"/>
      <c r="CH131" s="14"/>
      <c r="CI131" s="14"/>
      <c r="CJ131" s="14"/>
      <c r="CK131" s="14"/>
      <c r="CL131" s="14"/>
      <c r="CM131" s="14"/>
      <c r="CN131" s="14"/>
      <c r="CO131" s="14"/>
      <c r="CQ131" s="14"/>
      <c r="CU131" s="14"/>
      <c r="CV131" s="14"/>
      <c r="CW131" s="14"/>
      <c r="CX131" s="14"/>
      <c r="CY131" s="14"/>
      <c r="CZ131" s="14"/>
      <c r="DA131" s="15"/>
      <c r="DB131" s="15"/>
      <c r="DC131" s="15"/>
      <c r="DD131" s="14"/>
      <c r="DE131" s="14"/>
      <c r="DF131" s="14"/>
      <c r="DI131" s="15"/>
      <c r="DJ131" s="15"/>
      <c r="DK131" s="15"/>
      <c r="DL131" s="15"/>
      <c r="DM131" s="15"/>
    </row>
    <row r="132" spans="2:117" s="13" customFormat="1" ht="15" customHeight="1" x14ac:dyDescent="0.2">
      <c r="B132" s="14"/>
      <c r="C132" s="14"/>
      <c r="D132" s="14"/>
      <c r="F132" s="15"/>
      <c r="G132" s="15"/>
      <c r="J132" s="16"/>
      <c r="K132" s="16"/>
      <c r="L132" s="16"/>
      <c r="M132" s="16"/>
      <c r="N132" s="14"/>
      <c r="O132" s="16"/>
      <c r="P132" s="16"/>
      <c r="Q132" s="16"/>
      <c r="R132" s="16"/>
      <c r="S132" s="14"/>
      <c r="T132" s="16"/>
      <c r="U132" s="16"/>
      <c r="V132" s="16"/>
      <c r="W132" s="16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6"/>
      <c r="AR132" s="16"/>
      <c r="AT132" s="16"/>
      <c r="AU132" s="16"/>
      <c r="AV132" s="16"/>
      <c r="AW132" s="16"/>
      <c r="AX132" s="14"/>
      <c r="AY132" s="16"/>
      <c r="AZ132" s="16"/>
      <c r="BA132" s="16"/>
      <c r="BB132" s="16"/>
      <c r="BC132" s="14"/>
      <c r="BD132" s="16"/>
      <c r="BE132" s="16"/>
      <c r="BF132" s="16"/>
      <c r="BG132" s="16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6"/>
      <c r="CB132" s="16"/>
      <c r="CC132" s="16"/>
      <c r="CD132" s="16"/>
      <c r="CE132" s="16"/>
      <c r="CF132" s="16"/>
      <c r="CH132" s="14"/>
      <c r="CI132" s="14"/>
      <c r="CJ132" s="14"/>
      <c r="CK132" s="14"/>
      <c r="CL132" s="14"/>
      <c r="CM132" s="14"/>
      <c r="CN132" s="14"/>
      <c r="CO132" s="14"/>
      <c r="CQ132" s="14"/>
      <c r="CU132" s="14"/>
      <c r="CV132" s="14"/>
      <c r="CW132" s="14"/>
      <c r="CX132" s="14"/>
      <c r="CY132" s="14"/>
      <c r="CZ132" s="14"/>
      <c r="DA132" s="15"/>
      <c r="DB132" s="15"/>
      <c r="DC132" s="15"/>
      <c r="DD132" s="14"/>
      <c r="DE132" s="14"/>
      <c r="DF132" s="14"/>
      <c r="DI132" s="15"/>
      <c r="DJ132" s="15"/>
      <c r="DK132" s="15"/>
      <c r="DL132" s="15"/>
      <c r="DM132" s="15"/>
    </row>
    <row r="133" spans="2:117" s="13" customFormat="1" ht="15" customHeight="1" x14ac:dyDescent="0.2">
      <c r="B133" s="14"/>
      <c r="C133" s="14"/>
      <c r="D133" s="14"/>
      <c r="F133" s="15"/>
      <c r="G133" s="15"/>
      <c r="J133" s="16"/>
      <c r="K133" s="16"/>
      <c r="L133" s="16"/>
      <c r="M133" s="16"/>
      <c r="N133" s="14"/>
      <c r="O133" s="16"/>
      <c r="P133" s="16"/>
      <c r="Q133" s="16"/>
      <c r="R133" s="16"/>
      <c r="S133" s="14"/>
      <c r="T133" s="16"/>
      <c r="U133" s="16"/>
      <c r="V133" s="16"/>
      <c r="W133" s="16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6"/>
      <c r="AR133" s="16"/>
      <c r="AT133" s="16"/>
      <c r="AU133" s="16"/>
      <c r="AV133" s="16"/>
      <c r="AW133" s="16"/>
      <c r="AX133" s="14"/>
      <c r="AY133" s="16"/>
      <c r="AZ133" s="16"/>
      <c r="BA133" s="16"/>
      <c r="BB133" s="16"/>
      <c r="BC133" s="14"/>
      <c r="BD133" s="16"/>
      <c r="BE133" s="16"/>
      <c r="BF133" s="16"/>
      <c r="BG133" s="16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6"/>
      <c r="CB133" s="16"/>
      <c r="CC133" s="16"/>
      <c r="CD133" s="16"/>
      <c r="CE133" s="16"/>
      <c r="CF133" s="16"/>
      <c r="CH133" s="14"/>
      <c r="CI133" s="14"/>
      <c r="CJ133" s="14"/>
      <c r="CK133" s="14"/>
      <c r="CL133" s="14"/>
      <c r="CM133" s="14"/>
      <c r="CN133" s="14"/>
      <c r="CO133" s="14"/>
      <c r="CQ133" s="14"/>
      <c r="CU133" s="14"/>
      <c r="CV133" s="14"/>
      <c r="CW133" s="14"/>
      <c r="CX133" s="14"/>
      <c r="CY133" s="14"/>
      <c r="CZ133" s="14"/>
      <c r="DA133" s="15"/>
      <c r="DB133" s="15"/>
      <c r="DC133" s="15"/>
      <c r="DD133" s="14"/>
      <c r="DE133" s="14"/>
      <c r="DF133" s="14"/>
      <c r="DI133" s="15"/>
      <c r="DJ133" s="15"/>
      <c r="DK133" s="15"/>
      <c r="DL133" s="15"/>
      <c r="DM133" s="15"/>
    </row>
    <row r="134" spans="2:117" s="13" customFormat="1" ht="15" customHeight="1" x14ac:dyDescent="0.2">
      <c r="B134" s="14"/>
      <c r="C134" s="14"/>
      <c r="D134" s="14"/>
      <c r="F134" s="15"/>
      <c r="G134" s="15"/>
      <c r="J134" s="16"/>
      <c r="K134" s="16"/>
      <c r="L134" s="16"/>
      <c r="M134" s="16"/>
      <c r="N134" s="14"/>
      <c r="O134" s="16"/>
      <c r="P134" s="16"/>
      <c r="Q134" s="16"/>
      <c r="R134" s="16"/>
      <c r="S134" s="14"/>
      <c r="T134" s="16"/>
      <c r="U134" s="16"/>
      <c r="V134" s="16"/>
      <c r="W134" s="16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6"/>
      <c r="AR134" s="16"/>
      <c r="AT134" s="16"/>
      <c r="AU134" s="16"/>
      <c r="AV134" s="16"/>
      <c r="AW134" s="16"/>
      <c r="AX134" s="14"/>
      <c r="AY134" s="16"/>
      <c r="AZ134" s="16"/>
      <c r="BA134" s="16"/>
      <c r="BB134" s="16"/>
      <c r="BC134" s="14"/>
      <c r="BD134" s="16"/>
      <c r="BE134" s="16"/>
      <c r="BF134" s="16"/>
      <c r="BG134" s="16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6"/>
      <c r="CB134" s="16"/>
      <c r="CC134" s="16"/>
      <c r="CD134" s="16"/>
      <c r="CE134" s="16"/>
      <c r="CF134" s="16"/>
      <c r="CH134" s="14"/>
      <c r="CI134" s="14"/>
      <c r="CJ134" s="14"/>
      <c r="CK134" s="14"/>
      <c r="CL134" s="14"/>
      <c r="CM134" s="14"/>
      <c r="CN134" s="14"/>
      <c r="CO134" s="14"/>
      <c r="CQ134" s="14"/>
      <c r="CU134" s="14"/>
      <c r="CV134" s="14"/>
      <c r="CW134" s="14"/>
      <c r="CX134" s="14"/>
      <c r="CY134" s="14"/>
      <c r="CZ134" s="14"/>
      <c r="DA134" s="15"/>
      <c r="DB134" s="15"/>
      <c r="DC134" s="15"/>
      <c r="DD134" s="14"/>
      <c r="DE134" s="14"/>
      <c r="DF134" s="14"/>
      <c r="DI134" s="15"/>
      <c r="DJ134" s="15"/>
      <c r="DK134" s="15"/>
      <c r="DL134" s="15"/>
      <c r="DM134" s="15"/>
    </row>
    <row r="135" spans="2:117" s="13" customFormat="1" ht="15" customHeight="1" x14ac:dyDescent="0.2">
      <c r="B135" s="14"/>
      <c r="C135" s="14"/>
      <c r="D135" s="14"/>
      <c r="F135" s="15"/>
      <c r="G135" s="15"/>
      <c r="J135" s="16"/>
      <c r="K135" s="16"/>
      <c r="L135" s="16"/>
      <c r="M135" s="16"/>
      <c r="N135" s="14"/>
      <c r="O135" s="16"/>
      <c r="P135" s="16"/>
      <c r="Q135" s="16"/>
      <c r="R135" s="16"/>
      <c r="S135" s="14"/>
      <c r="T135" s="16"/>
      <c r="U135" s="16"/>
      <c r="V135" s="16"/>
      <c r="W135" s="16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6"/>
      <c r="AR135" s="16"/>
      <c r="AT135" s="16"/>
      <c r="AU135" s="16"/>
      <c r="AV135" s="16"/>
      <c r="AW135" s="16"/>
      <c r="AX135" s="14"/>
      <c r="AY135" s="16"/>
      <c r="AZ135" s="16"/>
      <c r="BA135" s="16"/>
      <c r="BB135" s="16"/>
      <c r="BC135" s="14"/>
      <c r="BD135" s="16"/>
      <c r="BE135" s="16"/>
      <c r="BF135" s="16"/>
      <c r="BG135" s="16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6"/>
      <c r="CB135" s="16"/>
      <c r="CC135" s="16"/>
      <c r="CD135" s="16"/>
      <c r="CE135" s="16"/>
      <c r="CF135" s="16"/>
      <c r="CH135" s="14"/>
      <c r="CI135" s="14"/>
      <c r="CJ135" s="14"/>
      <c r="CK135" s="14"/>
      <c r="CL135" s="14"/>
      <c r="CM135" s="14"/>
      <c r="CN135" s="14"/>
      <c r="CO135" s="14"/>
      <c r="CQ135" s="14"/>
      <c r="CU135" s="14"/>
      <c r="CV135" s="14"/>
      <c r="CW135" s="14"/>
      <c r="CX135" s="14"/>
      <c r="CY135" s="14"/>
      <c r="CZ135" s="14"/>
      <c r="DA135" s="15"/>
      <c r="DB135" s="15"/>
      <c r="DC135" s="15"/>
      <c r="DD135" s="14"/>
      <c r="DE135" s="14"/>
      <c r="DF135" s="14"/>
      <c r="DI135" s="15"/>
      <c r="DJ135" s="15"/>
      <c r="DK135" s="15"/>
      <c r="DL135" s="15"/>
      <c r="DM135" s="15"/>
    </row>
    <row r="136" spans="2:117" s="13" customFormat="1" ht="15" customHeight="1" x14ac:dyDescent="0.2">
      <c r="B136" s="14"/>
      <c r="C136" s="14"/>
      <c r="D136" s="14"/>
      <c r="F136" s="15"/>
      <c r="G136" s="15"/>
      <c r="J136" s="16"/>
      <c r="K136" s="16"/>
      <c r="L136" s="16"/>
      <c r="M136" s="16"/>
      <c r="N136" s="14"/>
      <c r="O136" s="16"/>
      <c r="P136" s="16"/>
      <c r="Q136" s="16"/>
      <c r="R136" s="16"/>
      <c r="S136" s="14"/>
      <c r="T136" s="16"/>
      <c r="U136" s="16"/>
      <c r="V136" s="16"/>
      <c r="W136" s="16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6"/>
      <c r="AR136" s="16"/>
      <c r="AT136" s="16"/>
      <c r="AU136" s="16"/>
      <c r="AV136" s="16"/>
      <c r="AW136" s="16"/>
      <c r="AX136" s="14"/>
      <c r="AY136" s="16"/>
      <c r="AZ136" s="16"/>
      <c r="BA136" s="16"/>
      <c r="BB136" s="16"/>
      <c r="BC136" s="14"/>
      <c r="BD136" s="16"/>
      <c r="BE136" s="16"/>
      <c r="BF136" s="16"/>
      <c r="BG136" s="16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6"/>
      <c r="CB136" s="16"/>
      <c r="CC136" s="16"/>
      <c r="CD136" s="16"/>
      <c r="CE136" s="16"/>
      <c r="CF136" s="16"/>
      <c r="CH136" s="14"/>
      <c r="CI136" s="14"/>
      <c r="CJ136" s="14"/>
      <c r="CK136" s="14"/>
      <c r="CL136" s="14"/>
      <c r="CM136" s="14"/>
      <c r="CN136" s="14"/>
      <c r="CO136" s="14"/>
      <c r="CQ136" s="14"/>
      <c r="CU136" s="14"/>
      <c r="CV136" s="14"/>
      <c r="CW136" s="14"/>
      <c r="CX136" s="14"/>
      <c r="CY136" s="14"/>
      <c r="CZ136" s="14"/>
      <c r="DA136" s="15"/>
      <c r="DB136" s="15"/>
      <c r="DC136" s="15"/>
      <c r="DD136" s="14"/>
      <c r="DE136" s="14"/>
      <c r="DF136" s="14"/>
      <c r="DI136" s="15"/>
      <c r="DJ136" s="15"/>
      <c r="DK136" s="15"/>
      <c r="DL136" s="15"/>
      <c r="DM136" s="15"/>
    </row>
    <row r="137" spans="2:117" s="13" customFormat="1" ht="15" customHeight="1" x14ac:dyDescent="0.2">
      <c r="B137" s="14"/>
      <c r="C137" s="14"/>
      <c r="D137" s="14"/>
      <c r="F137" s="15"/>
      <c r="G137" s="15"/>
      <c r="J137" s="16"/>
      <c r="K137" s="16"/>
      <c r="L137" s="16"/>
      <c r="M137" s="16"/>
      <c r="N137" s="14"/>
      <c r="O137" s="16"/>
      <c r="P137" s="16"/>
      <c r="Q137" s="16"/>
      <c r="R137" s="16"/>
      <c r="S137" s="14"/>
      <c r="T137" s="16"/>
      <c r="U137" s="16"/>
      <c r="V137" s="16"/>
      <c r="W137" s="16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6"/>
      <c r="AR137" s="16"/>
      <c r="AT137" s="16"/>
      <c r="AU137" s="16"/>
      <c r="AV137" s="16"/>
      <c r="AW137" s="16"/>
      <c r="AX137" s="14"/>
      <c r="AY137" s="16"/>
      <c r="AZ137" s="16"/>
      <c r="BA137" s="16"/>
      <c r="BB137" s="16"/>
      <c r="BC137" s="14"/>
      <c r="BD137" s="16"/>
      <c r="BE137" s="16"/>
      <c r="BF137" s="16"/>
      <c r="BG137" s="16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6"/>
      <c r="CB137" s="16"/>
      <c r="CC137" s="16"/>
      <c r="CD137" s="16"/>
      <c r="CE137" s="16"/>
      <c r="CF137" s="16"/>
      <c r="CH137" s="14"/>
      <c r="CI137" s="14"/>
      <c r="CJ137" s="14"/>
      <c r="CK137" s="14"/>
      <c r="CL137" s="14"/>
      <c r="CM137" s="14"/>
      <c r="CN137" s="14"/>
      <c r="CO137" s="14"/>
      <c r="CQ137" s="14"/>
      <c r="CU137" s="14"/>
      <c r="CV137" s="14"/>
      <c r="CW137" s="14"/>
      <c r="CX137" s="14"/>
      <c r="CY137" s="14"/>
      <c r="CZ137" s="14"/>
      <c r="DA137" s="15"/>
      <c r="DB137" s="15"/>
      <c r="DC137" s="15"/>
      <c r="DD137" s="14"/>
      <c r="DE137" s="14"/>
      <c r="DF137" s="14"/>
      <c r="DI137" s="15"/>
      <c r="DJ137" s="15"/>
      <c r="DK137" s="15"/>
      <c r="DL137" s="15"/>
      <c r="DM137" s="15"/>
    </row>
    <row r="138" spans="2:117" s="13" customFormat="1" ht="15" customHeight="1" x14ac:dyDescent="0.2">
      <c r="B138" s="14"/>
      <c r="C138" s="14"/>
      <c r="D138" s="14"/>
      <c r="F138" s="15"/>
      <c r="G138" s="15"/>
      <c r="J138" s="16"/>
      <c r="K138" s="16"/>
      <c r="L138" s="16"/>
      <c r="M138" s="16"/>
      <c r="N138" s="14"/>
      <c r="O138" s="16"/>
      <c r="P138" s="16"/>
      <c r="Q138" s="16"/>
      <c r="R138" s="16"/>
      <c r="S138" s="14"/>
      <c r="T138" s="16"/>
      <c r="U138" s="16"/>
      <c r="V138" s="16"/>
      <c r="W138" s="16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6"/>
      <c r="AR138" s="16"/>
      <c r="AT138" s="16"/>
      <c r="AU138" s="16"/>
      <c r="AV138" s="16"/>
      <c r="AW138" s="16"/>
      <c r="AX138" s="14"/>
      <c r="AY138" s="16"/>
      <c r="AZ138" s="16"/>
      <c r="BA138" s="16"/>
      <c r="BB138" s="16"/>
      <c r="BC138" s="14"/>
      <c r="BD138" s="16"/>
      <c r="BE138" s="16"/>
      <c r="BF138" s="16"/>
      <c r="BG138" s="16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6"/>
      <c r="CB138" s="16"/>
      <c r="CC138" s="16"/>
      <c r="CD138" s="16"/>
      <c r="CE138" s="16"/>
      <c r="CF138" s="16"/>
      <c r="CH138" s="14"/>
      <c r="CI138" s="14"/>
      <c r="CJ138" s="14"/>
      <c r="CK138" s="14"/>
      <c r="CL138" s="14"/>
      <c r="CM138" s="14"/>
      <c r="CN138" s="14"/>
      <c r="CO138" s="14"/>
      <c r="CQ138" s="14"/>
      <c r="CU138" s="14"/>
      <c r="CV138" s="14"/>
      <c r="CW138" s="14"/>
      <c r="CX138" s="14"/>
      <c r="CY138" s="14"/>
      <c r="CZ138" s="14"/>
      <c r="DA138" s="15"/>
      <c r="DB138" s="15"/>
      <c r="DC138" s="15"/>
      <c r="DD138" s="14"/>
      <c r="DE138" s="14"/>
      <c r="DF138" s="14"/>
      <c r="DI138" s="15"/>
      <c r="DJ138" s="15"/>
      <c r="DK138" s="15"/>
      <c r="DL138" s="15"/>
      <c r="DM138" s="15"/>
    </row>
    <row r="139" spans="2:117" s="13" customFormat="1" ht="15" customHeight="1" x14ac:dyDescent="0.2">
      <c r="B139" s="14"/>
      <c r="C139" s="14"/>
      <c r="D139" s="14"/>
      <c r="F139" s="15"/>
      <c r="G139" s="15"/>
      <c r="J139" s="16"/>
      <c r="K139" s="16"/>
      <c r="L139" s="16"/>
      <c r="M139" s="16"/>
      <c r="N139" s="14"/>
      <c r="O139" s="16"/>
      <c r="P139" s="16"/>
      <c r="Q139" s="16"/>
      <c r="R139" s="16"/>
      <c r="S139" s="14"/>
      <c r="T139" s="16"/>
      <c r="U139" s="16"/>
      <c r="V139" s="16"/>
      <c r="W139" s="16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6"/>
      <c r="AR139" s="16"/>
      <c r="AT139" s="16"/>
      <c r="AU139" s="16"/>
      <c r="AV139" s="16"/>
      <c r="AW139" s="16"/>
      <c r="AX139" s="14"/>
      <c r="AY139" s="16"/>
      <c r="AZ139" s="16"/>
      <c r="BA139" s="16"/>
      <c r="BB139" s="16"/>
      <c r="BC139" s="14"/>
      <c r="BD139" s="16"/>
      <c r="BE139" s="16"/>
      <c r="BF139" s="16"/>
      <c r="BG139" s="16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6"/>
      <c r="CB139" s="16"/>
      <c r="CC139" s="16"/>
      <c r="CD139" s="16"/>
      <c r="CE139" s="16"/>
      <c r="CF139" s="16"/>
      <c r="CH139" s="14"/>
      <c r="CI139" s="14"/>
      <c r="CJ139" s="14"/>
      <c r="CK139" s="14"/>
      <c r="CL139" s="14"/>
      <c r="CM139" s="14"/>
      <c r="CN139" s="14"/>
      <c r="CO139" s="14"/>
      <c r="CQ139" s="14"/>
      <c r="CU139" s="14"/>
      <c r="CV139" s="14"/>
      <c r="CW139" s="14"/>
      <c r="CX139" s="14"/>
      <c r="CY139" s="14"/>
      <c r="CZ139" s="14"/>
      <c r="DA139" s="15"/>
      <c r="DB139" s="15"/>
      <c r="DC139" s="15"/>
      <c r="DD139" s="14"/>
      <c r="DE139" s="14"/>
      <c r="DF139" s="14"/>
      <c r="DI139" s="15"/>
      <c r="DJ139" s="15"/>
      <c r="DK139" s="15"/>
      <c r="DL139" s="15"/>
      <c r="DM139" s="15"/>
    </row>
    <row r="140" spans="2:117" s="13" customFormat="1" ht="15" customHeight="1" x14ac:dyDescent="0.2">
      <c r="B140" s="14"/>
      <c r="C140" s="14"/>
      <c r="D140" s="14"/>
      <c r="F140" s="15"/>
      <c r="G140" s="15"/>
      <c r="J140" s="16"/>
      <c r="K140" s="16"/>
      <c r="L140" s="16"/>
      <c r="M140" s="16"/>
      <c r="N140" s="14"/>
      <c r="O140" s="16"/>
      <c r="P140" s="16"/>
      <c r="Q140" s="16"/>
      <c r="R140" s="16"/>
      <c r="S140" s="14"/>
      <c r="T140" s="16"/>
      <c r="U140" s="16"/>
      <c r="V140" s="16"/>
      <c r="W140" s="16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6"/>
      <c r="AR140" s="16"/>
      <c r="AT140" s="16"/>
      <c r="AU140" s="16"/>
      <c r="AV140" s="16"/>
      <c r="AW140" s="16"/>
      <c r="AX140" s="14"/>
      <c r="AY140" s="16"/>
      <c r="AZ140" s="16"/>
      <c r="BA140" s="16"/>
      <c r="BB140" s="16"/>
      <c r="BC140" s="14"/>
      <c r="BD140" s="16"/>
      <c r="BE140" s="16"/>
      <c r="BF140" s="16"/>
      <c r="BG140" s="16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6"/>
      <c r="CB140" s="16"/>
      <c r="CC140" s="16"/>
      <c r="CD140" s="16"/>
      <c r="CE140" s="16"/>
      <c r="CF140" s="16"/>
      <c r="CH140" s="14"/>
      <c r="CI140" s="14"/>
      <c r="CJ140" s="14"/>
      <c r="CK140" s="14"/>
      <c r="CL140" s="14"/>
      <c r="CM140" s="14"/>
      <c r="CN140" s="14"/>
      <c r="CO140" s="14"/>
      <c r="CQ140" s="14"/>
      <c r="CU140" s="14"/>
      <c r="CV140" s="14"/>
      <c r="CW140" s="14"/>
      <c r="CX140" s="14"/>
      <c r="CY140" s="14"/>
      <c r="CZ140" s="14"/>
      <c r="DA140" s="15"/>
      <c r="DB140" s="15"/>
      <c r="DC140" s="15"/>
      <c r="DD140" s="14"/>
      <c r="DE140" s="14"/>
      <c r="DF140" s="14"/>
      <c r="DI140" s="15"/>
      <c r="DJ140" s="15"/>
      <c r="DK140" s="15"/>
      <c r="DL140" s="15"/>
      <c r="DM140" s="15"/>
    </row>
    <row r="141" spans="2:117" s="13" customFormat="1" ht="15" customHeight="1" x14ac:dyDescent="0.2">
      <c r="B141" s="14"/>
      <c r="C141" s="14"/>
      <c r="D141" s="14"/>
      <c r="F141" s="15"/>
      <c r="G141" s="15"/>
      <c r="J141" s="16"/>
      <c r="K141" s="16"/>
      <c r="L141" s="16"/>
      <c r="M141" s="16"/>
      <c r="N141" s="14"/>
      <c r="O141" s="16"/>
      <c r="P141" s="16"/>
      <c r="Q141" s="16"/>
      <c r="R141" s="16"/>
      <c r="S141" s="14"/>
      <c r="T141" s="16"/>
      <c r="U141" s="16"/>
      <c r="V141" s="16"/>
      <c r="W141" s="16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6"/>
      <c r="AR141" s="16"/>
      <c r="AT141" s="16"/>
      <c r="AU141" s="16"/>
      <c r="AV141" s="16"/>
      <c r="AW141" s="16"/>
      <c r="AX141" s="14"/>
      <c r="AY141" s="16"/>
      <c r="AZ141" s="16"/>
      <c r="BA141" s="16"/>
      <c r="BB141" s="16"/>
      <c r="BC141" s="14"/>
      <c r="BD141" s="16"/>
      <c r="BE141" s="16"/>
      <c r="BF141" s="16"/>
      <c r="BG141" s="16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6"/>
      <c r="CB141" s="16"/>
      <c r="CC141" s="16"/>
      <c r="CD141" s="16"/>
      <c r="CE141" s="16"/>
      <c r="CF141" s="16"/>
      <c r="CH141" s="14"/>
      <c r="CI141" s="14"/>
      <c r="CJ141" s="14"/>
      <c r="CK141" s="14"/>
      <c r="CL141" s="14"/>
      <c r="CM141" s="14"/>
      <c r="CN141" s="14"/>
      <c r="CO141" s="14"/>
      <c r="CQ141" s="14"/>
      <c r="CU141" s="14"/>
      <c r="CV141" s="14"/>
      <c r="CW141" s="14"/>
      <c r="CX141" s="14"/>
      <c r="CY141" s="14"/>
      <c r="CZ141" s="14"/>
      <c r="DA141" s="15"/>
      <c r="DB141" s="15"/>
      <c r="DC141" s="15"/>
      <c r="DD141" s="14"/>
      <c r="DE141" s="14"/>
      <c r="DF141" s="14"/>
      <c r="DI141" s="15"/>
      <c r="DJ141" s="15"/>
      <c r="DK141" s="15"/>
      <c r="DL141" s="15"/>
      <c r="DM141" s="15"/>
    </row>
    <row r="142" spans="2:117" s="13" customFormat="1" ht="15" customHeight="1" x14ac:dyDescent="0.2">
      <c r="B142" s="14"/>
      <c r="C142" s="14"/>
      <c r="D142" s="14"/>
      <c r="F142" s="15"/>
      <c r="G142" s="15"/>
      <c r="J142" s="16"/>
      <c r="K142" s="16"/>
      <c r="L142" s="16"/>
      <c r="M142" s="16"/>
      <c r="N142" s="14"/>
      <c r="O142" s="16"/>
      <c r="P142" s="16"/>
      <c r="Q142" s="16"/>
      <c r="R142" s="16"/>
      <c r="S142" s="14"/>
      <c r="T142" s="16"/>
      <c r="U142" s="16"/>
      <c r="V142" s="16"/>
      <c r="W142" s="16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6"/>
      <c r="AR142" s="16"/>
      <c r="AT142" s="16"/>
      <c r="AU142" s="16"/>
      <c r="AV142" s="16"/>
      <c r="AW142" s="16"/>
      <c r="AX142" s="14"/>
      <c r="AY142" s="16"/>
      <c r="AZ142" s="16"/>
      <c r="BA142" s="16"/>
      <c r="BB142" s="16"/>
      <c r="BC142" s="14"/>
      <c r="BD142" s="16"/>
      <c r="BE142" s="16"/>
      <c r="BF142" s="16"/>
      <c r="BG142" s="16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6"/>
      <c r="CB142" s="16"/>
      <c r="CC142" s="16"/>
      <c r="CD142" s="16"/>
      <c r="CE142" s="16"/>
      <c r="CF142" s="16"/>
      <c r="CH142" s="14"/>
      <c r="CI142" s="14"/>
      <c r="CJ142" s="14"/>
      <c r="CK142" s="14"/>
      <c r="CL142" s="14"/>
      <c r="CM142" s="14"/>
      <c r="CN142" s="14"/>
      <c r="CO142" s="14"/>
      <c r="CQ142" s="14"/>
      <c r="CU142" s="14"/>
      <c r="CV142" s="14"/>
      <c r="CW142" s="14"/>
      <c r="CX142" s="14"/>
      <c r="CY142" s="14"/>
      <c r="CZ142" s="14"/>
      <c r="DA142" s="15"/>
      <c r="DB142" s="15"/>
      <c r="DC142" s="15"/>
      <c r="DD142" s="14"/>
      <c r="DE142" s="14"/>
      <c r="DF142" s="14"/>
      <c r="DI142" s="15"/>
      <c r="DJ142" s="15"/>
      <c r="DK142" s="15"/>
      <c r="DL142" s="15"/>
      <c r="DM142" s="15"/>
    </row>
    <row r="143" spans="2:117" s="13" customFormat="1" ht="15" customHeight="1" x14ac:dyDescent="0.2">
      <c r="B143" s="14"/>
      <c r="C143" s="14"/>
      <c r="D143" s="14"/>
      <c r="F143" s="15"/>
      <c r="G143" s="15"/>
      <c r="J143" s="16"/>
      <c r="K143" s="16"/>
      <c r="L143" s="16"/>
      <c r="M143" s="16"/>
      <c r="N143" s="14"/>
      <c r="O143" s="16"/>
      <c r="P143" s="16"/>
      <c r="Q143" s="16"/>
      <c r="R143" s="16"/>
      <c r="S143" s="14"/>
      <c r="T143" s="16"/>
      <c r="U143" s="16"/>
      <c r="V143" s="16"/>
      <c r="W143" s="16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6"/>
      <c r="AR143" s="16"/>
      <c r="AT143" s="16"/>
      <c r="AU143" s="16"/>
      <c r="AV143" s="16"/>
      <c r="AW143" s="16"/>
      <c r="AX143" s="14"/>
      <c r="AY143" s="16"/>
      <c r="AZ143" s="16"/>
      <c r="BA143" s="16"/>
      <c r="BB143" s="16"/>
      <c r="BC143" s="14"/>
      <c r="BD143" s="16"/>
      <c r="BE143" s="16"/>
      <c r="BF143" s="16"/>
      <c r="BG143" s="16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6"/>
      <c r="CB143" s="16"/>
      <c r="CC143" s="16"/>
      <c r="CD143" s="16"/>
      <c r="CE143" s="16"/>
      <c r="CF143" s="16"/>
      <c r="CH143" s="14"/>
      <c r="CI143" s="14"/>
      <c r="CJ143" s="14"/>
      <c r="CK143" s="14"/>
      <c r="CL143" s="14"/>
      <c r="CM143" s="14"/>
      <c r="CN143" s="14"/>
      <c r="CO143" s="14"/>
      <c r="CQ143" s="14"/>
      <c r="CU143" s="14"/>
      <c r="CV143" s="14"/>
      <c r="CW143" s="14"/>
      <c r="CX143" s="14"/>
      <c r="CY143" s="14"/>
      <c r="CZ143" s="14"/>
      <c r="DA143" s="15"/>
      <c r="DB143" s="15"/>
      <c r="DC143" s="15"/>
      <c r="DD143" s="14"/>
      <c r="DE143" s="14"/>
      <c r="DF143" s="14"/>
      <c r="DI143" s="15"/>
      <c r="DJ143" s="15"/>
      <c r="DK143" s="15"/>
      <c r="DL143" s="15"/>
      <c r="DM143" s="15"/>
    </row>
    <row r="144" spans="2:117" s="13" customFormat="1" ht="15" customHeight="1" x14ac:dyDescent="0.2">
      <c r="B144" s="14"/>
      <c r="C144" s="14"/>
      <c r="D144" s="14"/>
      <c r="F144" s="15"/>
      <c r="G144" s="15"/>
      <c r="J144" s="16"/>
      <c r="K144" s="16"/>
      <c r="L144" s="16"/>
      <c r="M144" s="16"/>
      <c r="N144" s="14"/>
      <c r="O144" s="16"/>
      <c r="P144" s="16"/>
      <c r="Q144" s="16"/>
      <c r="R144" s="16"/>
      <c r="S144" s="14"/>
      <c r="T144" s="16"/>
      <c r="U144" s="16"/>
      <c r="V144" s="16"/>
      <c r="W144" s="16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6"/>
      <c r="AR144" s="16"/>
      <c r="AT144" s="16"/>
      <c r="AU144" s="16"/>
      <c r="AV144" s="16"/>
      <c r="AW144" s="16"/>
      <c r="AX144" s="14"/>
      <c r="AY144" s="16"/>
      <c r="AZ144" s="16"/>
      <c r="BA144" s="16"/>
      <c r="BB144" s="16"/>
      <c r="BC144" s="14"/>
      <c r="BD144" s="16"/>
      <c r="BE144" s="16"/>
      <c r="BF144" s="16"/>
      <c r="BG144" s="16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6"/>
      <c r="CB144" s="16"/>
      <c r="CC144" s="16"/>
      <c r="CD144" s="16"/>
      <c r="CE144" s="16"/>
      <c r="CF144" s="16"/>
      <c r="CH144" s="14"/>
      <c r="CI144" s="14"/>
      <c r="CJ144" s="14"/>
      <c r="CK144" s="14"/>
      <c r="CL144" s="14"/>
      <c r="CM144" s="14"/>
      <c r="CN144" s="14"/>
      <c r="CO144" s="14"/>
      <c r="CQ144" s="14"/>
      <c r="CU144" s="14"/>
      <c r="CV144" s="14"/>
      <c r="CW144" s="14"/>
      <c r="CX144" s="14"/>
      <c r="CY144" s="14"/>
      <c r="CZ144" s="14"/>
      <c r="DA144" s="15"/>
      <c r="DB144" s="15"/>
      <c r="DC144" s="15"/>
      <c r="DD144" s="14"/>
      <c r="DE144" s="14"/>
      <c r="DF144" s="14"/>
      <c r="DI144" s="15"/>
      <c r="DJ144" s="15"/>
      <c r="DK144" s="15"/>
      <c r="DL144" s="15"/>
      <c r="DM144" s="15"/>
    </row>
    <row r="145" spans="2:117" s="13" customFormat="1" ht="15" customHeight="1" x14ac:dyDescent="0.2">
      <c r="B145" s="14"/>
      <c r="C145" s="14"/>
      <c r="D145" s="14"/>
      <c r="F145" s="15"/>
      <c r="G145" s="15"/>
      <c r="J145" s="16"/>
      <c r="K145" s="16"/>
      <c r="L145" s="16"/>
      <c r="M145" s="16"/>
      <c r="N145" s="14"/>
      <c r="O145" s="16"/>
      <c r="P145" s="16"/>
      <c r="Q145" s="16"/>
      <c r="R145" s="16"/>
      <c r="S145" s="14"/>
      <c r="T145" s="16"/>
      <c r="U145" s="16"/>
      <c r="V145" s="16"/>
      <c r="W145" s="16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6"/>
      <c r="AR145" s="16"/>
      <c r="AT145" s="16"/>
      <c r="AU145" s="16"/>
      <c r="AV145" s="16"/>
      <c r="AW145" s="16"/>
      <c r="AX145" s="14"/>
      <c r="AY145" s="16"/>
      <c r="AZ145" s="16"/>
      <c r="BA145" s="16"/>
      <c r="BB145" s="16"/>
      <c r="BC145" s="14"/>
      <c r="BD145" s="16"/>
      <c r="BE145" s="16"/>
      <c r="BF145" s="16"/>
      <c r="BG145" s="16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6"/>
      <c r="CB145" s="16"/>
      <c r="CC145" s="16"/>
      <c r="CD145" s="16"/>
      <c r="CE145" s="16"/>
      <c r="CF145" s="16"/>
      <c r="CH145" s="14"/>
      <c r="CI145" s="14"/>
      <c r="CJ145" s="14"/>
      <c r="CK145" s="14"/>
      <c r="CL145" s="14"/>
      <c r="CM145" s="14"/>
      <c r="CN145" s="14"/>
      <c r="CO145" s="14"/>
      <c r="CQ145" s="14"/>
      <c r="CU145" s="14"/>
      <c r="CV145" s="14"/>
      <c r="CW145" s="14"/>
      <c r="CX145" s="14"/>
      <c r="CY145" s="14"/>
      <c r="CZ145" s="14"/>
      <c r="DA145" s="15"/>
      <c r="DB145" s="15"/>
      <c r="DC145" s="15"/>
      <c r="DD145" s="14"/>
      <c r="DE145" s="14"/>
      <c r="DF145" s="14"/>
      <c r="DI145" s="15"/>
      <c r="DJ145" s="15"/>
      <c r="DK145" s="15"/>
      <c r="DL145" s="15"/>
      <c r="DM145" s="15"/>
    </row>
    <row r="146" spans="2:117" s="13" customFormat="1" ht="15" customHeight="1" x14ac:dyDescent="0.2">
      <c r="B146" s="14"/>
      <c r="C146" s="14"/>
      <c r="D146" s="14"/>
      <c r="F146" s="15"/>
      <c r="G146" s="15"/>
      <c r="J146" s="16"/>
      <c r="K146" s="16"/>
      <c r="L146" s="16"/>
      <c r="M146" s="16"/>
      <c r="N146" s="14"/>
      <c r="O146" s="16"/>
      <c r="P146" s="16"/>
      <c r="Q146" s="16"/>
      <c r="R146" s="16"/>
      <c r="S146" s="14"/>
      <c r="T146" s="16"/>
      <c r="U146" s="16"/>
      <c r="V146" s="16"/>
      <c r="W146" s="16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6"/>
      <c r="AR146" s="16"/>
      <c r="AT146" s="16"/>
      <c r="AU146" s="16"/>
      <c r="AV146" s="16"/>
      <c r="AW146" s="16"/>
      <c r="AX146" s="14"/>
      <c r="AY146" s="16"/>
      <c r="AZ146" s="16"/>
      <c r="BA146" s="16"/>
      <c r="BB146" s="16"/>
      <c r="BC146" s="14"/>
      <c r="BD146" s="16"/>
      <c r="BE146" s="16"/>
      <c r="BF146" s="16"/>
      <c r="BG146" s="16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6"/>
      <c r="CB146" s="16"/>
      <c r="CC146" s="16"/>
      <c r="CD146" s="16"/>
      <c r="CE146" s="16"/>
      <c r="CF146" s="16"/>
      <c r="CH146" s="14"/>
      <c r="CI146" s="14"/>
      <c r="CJ146" s="14"/>
      <c r="CK146" s="14"/>
      <c r="CL146" s="14"/>
      <c r="CM146" s="14"/>
      <c r="CN146" s="14"/>
      <c r="CO146" s="14"/>
      <c r="CQ146" s="14"/>
      <c r="CU146" s="14"/>
      <c r="CV146" s="14"/>
      <c r="CW146" s="14"/>
      <c r="CX146" s="14"/>
      <c r="CY146" s="14"/>
      <c r="CZ146" s="14"/>
      <c r="DA146" s="15"/>
      <c r="DB146" s="15"/>
      <c r="DC146" s="15"/>
      <c r="DD146" s="14"/>
      <c r="DE146" s="14"/>
      <c r="DF146" s="14"/>
      <c r="DI146" s="15"/>
      <c r="DJ146" s="15"/>
      <c r="DK146" s="15"/>
      <c r="DL146" s="15"/>
      <c r="DM146" s="15"/>
    </row>
    <row r="147" spans="2:117" s="13" customFormat="1" ht="15" customHeight="1" x14ac:dyDescent="0.2">
      <c r="B147" s="14"/>
      <c r="C147" s="14"/>
      <c r="D147" s="14"/>
      <c r="F147" s="15"/>
      <c r="G147" s="15"/>
      <c r="J147" s="16"/>
      <c r="K147" s="16"/>
      <c r="L147" s="16"/>
      <c r="M147" s="16"/>
      <c r="N147" s="14"/>
      <c r="O147" s="16"/>
      <c r="P147" s="16"/>
      <c r="Q147" s="16"/>
      <c r="R147" s="16"/>
      <c r="S147" s="14"/>
      <c r="T147" s="16"/>
      <c r="U147" s="16"/>
      <c r="V147" s="16"/>
      <c r="W147" s="16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6"/>
      <c r="AR147" s="16"/>
      <c r="AT147" s="16"/>
      <c r="AU147" s="16"/>
      <c r="AV147" s="16"/>
      <c r="AW147" s="16"/>
      <c r="AX147" s="14"/>
      <c r="AY147" s="16"/>
      <c r="AZ147" s="16"/>
      <c r="BA147" s="16"/>
      <c r="BB147" s="16"/>
      <c r="BC147" s="14"/>
      <c r="BD147" s="16"/>
      <c r="BE147" s="16"/>
      <c r="BF147" s="16"/>
      <c r="BG147" s="16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6"/>
      <c r="CB147" s="16"/>
      <c r="CC147" s="16"/>
      <c r="CD147" s="16"/>
      <c r="CE147" s="16"/>
      <c r="CF147" s="16"/>
      <c r="CH147" s="14"/>
      <c r="CI147" s="14"/>
      <c r="CJ147" s="14"/>
      <c r="CK147" s="14"/>
      <c r="CL147" s="14"/>
      <c r="CM147" s="14"/>
      <c r="CN147" s="14"/>
      <c r="CO147" s="14"/>
      <c r="CQ147" s="14"/>
      <c r="CU147" s="14"/>
      <c r="CV147" s="14"/>
      <c r="CW147" s="14"/>
      <c r="CX147" s="14"/>
      <c r="CY147" s="14"/>
      <c r="CZ147" s="14"/>
      <c r="DA147" s="15"/>
      <c r="DB147" s="15"/>
      <c r="DC147" s="15"/>
      <c r="DD147" s="14"/>
      <c r="DE147" s="14"/>
      <c r="DF147" s="14"/>
      <c r="DI147" s="15"/>
      <c r="DJ147" s="15"/>
      <c r="DK147" s="15"/>
      <c r="DL147" s="15"/>
      <c r="DM147" s="15"/>
    </row>
    <row r="148" spans="2:117" s="13" customFormat="1" ht="15" customHeight="1" x14ac:dyDescent="0.2">
      <c r="B148" s="14"/>
      <c r="C148" s="14"/>
      <c r="D148" s="14"/>
      <c r="F148" s="15"/>
      <c r="G148" s="15"/>
      <c r="J148" s="16"/>
      <c r="K148" s="16"/>
      <c r="L148" s="16"/>
      <c r="M148" s="16"/>
      <c r="N148" s="14"/>
      <c r="O148" s="16"/>
      <c r="P148" s="16"/>
      <c r="Q148" s="16"/>
      <c r="R148" s="16"/>
      <c r="S148" s="14"/>
      <c r="T148" s="16"/>
      <c r="U148" s="16"/>
      <c r="V148" s="16"/>
      <c r="W148" s="16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6"/>
      <c r="AR148" s="16"/>
      <c r="AT148" s="16"/>
      <c r="AU148" s="16"/>
      <c r="AV148" s="16"/>
      <c r="AW148" s="16"/>
      <c r="AX148" s="14"/>
      <c r="AY148" s="16"/>
      <c r="AZ148" s="16"/>
      <c r="BA148" s="16"/>
      <c r="BB148" s="16"/>
      <c r="BC148" s="14"/>
      <c r="BD148" s="16"/>
      <c r="BE148" s="16"/>
      <c r="BF148" s="16"/>
      <c r="BG148" s="16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6"/>
      <c r="CB148" s="16"/>
      <c r="CC148" s="16"/>
      <c r="CD148" s="16"/>
      <c r="CE148" s="16"/>
      <c r="CF148" s="16"/>
      <c r="CH148" s="14"/>
      <c r="CI148" s="14"/>
      <c r="CJ148" s="14"/>
      <c r="CK148" s="14"/>
      <c r="CL148" s="14"/>
      <c r="CM148" s="14"/>
      <c r="CN148" s="14"/>
      <c r="CO148" s="14"/>
      <c r="CQ148" s="14"/>
      <c r="CU148" s="14"/>
      <c r="CV148" s="14"/>
      <c r="CW148" s="14"/>
      <c r="CX148" s="14"/>
      <c r="CY148" s="14"/>
      <c r="CZ148" s="14"/>
      <c r="DA148" s="15"/>
      <c r="DB148" s="15"/>
      <c r="DC148" s="15"/>
      <c r="DD148" s="14"/>
      <c r="DE148" s="14"/>
      <c r="DF148" s="14"/>
      <c r="DI148" s="15"/>
      <c r="DJ148" s="15"/>
      <c r="DK148" s="15"/>
      <c r="DL148" s="15"/>
      <c r="DM148" s="15"/>
    </row>
    <row r="149" spans="2:117" s="13" customFormat="1" ht="15" customHeight="1" x14ac:dyDescent="0.2">
      <c r="B149" s="14"/>
      <c r="C149" s="14"/>
      <c r="D149" s="14"/>
      <c r="F149" s="15"/>
      <c r="G149" s="15"/>
      <c r="J149" s="16"/>
      <c r="K149" s="16"/>
      <c r="L149" s="16"/>
      <c r="M149" s="16"/>
      <c r="N149" s="14"/>
      <c r="O149" s="16"/>
      <c r="P149" s="16"/>
      <c r="Q149" s="16"/>
      <c r="R149" s="16"/>
      <c r="S149" s="14"/>
      <c r="T149" s="16"/>
      <c r="U149" s="16"/>
      <c r="V149" s="16"/>
      <c r="W149" s="16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6"/>
      <c r="AR149" s="16"/>
      <c r="AT149" s="16"/>
      <c r="AU149" s="16"/>
      <c r="AV149" s="16"/>
      <c r="AW149" s="16"/>
      <c r="AX149" s="14"/>
      <c r="AY149" s="16"/>
      <c r="AZ149" s="16"/>
      <c r="BA149" s="16"/>
      <c r="BB149" s="16"/>
      <c r="BC149" s="14"/>
      <c r="BD149" s="16"/>
      <c r="BE149" s="16"/>
      <c r="BF149" s="16"/>
      <c r="BG149" s="16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6"/>
      <c r="CB149" s="16"/>
      <c r="CC149" s="16"/>
      <c r="CD149" s="16"/>
      <c r="CE149" s="16"/>
      <c r="CF149" s="16"/>
      <c r="CH149" s="14"/>
      <c r="CI149" s="14"/>
      <c r="CJ149" s="14"/>
      <c r="CK149" s="14"/>
      <c r="CL149" s="14"/>
      <c r="CM149" s="14"/>
      <c r="CN149" s="14"/>
      <c r="CO149" s="14"/>
      <c r="CQ149" s="14"/>
      <c r="CU149" s="14"/>
      <c r="CV149" s="14"/>
      <c r="CW149" s="14"/>
      <c r="CX149" s="14"/>
      <c r="CY149" s="14"/>
      <c r="CZ149" s="14"/>
      <c r="DA149" s="15"/>
      <c r="DB149" s="15"/>
      <c r="DC149" s="15"/>
      <c r="DD149" s="14"/>
      <c r="DE149" s="14"/>
      <c r="DF149" s="14"/>
      <c r="DI149" s="15"/>
      <c r="DJ149" s="15"/>
      <c r="DK149" s="15"/>
      <c r="DL149" s="15"/>
      <c r="DM149" s="15"/>
    </row>
    <row r="150" spans="2:117" s="13" customFormat="1" ht="15" customHeight="1" x14ac:dyDescent="0.2">
      <c r="B150" s="14"/>
      <c r="C150" s="14"/>
      <c r="D150" s="14"/>
      <c r="F150" s="15"/>
      <c r="G150" s="15"/>
      <c r="J150" s="16"/>
      <c r="K150" s="16"/>
      <c r="L150" s="16"/>
      <c r="M150" s="16"/>
      <c r="N150" s="14"/>
      <c r="O150" s="16"/>
      <c r="P150" s="16"/>
      <c r="Q150" s="16"/>
      <c r="R150" s="16"/>
      <c r="S150" s="14"/>
      <c r="T150" s="16"/>
      <c r="U150" s="16"/>
      <c r="V150" s="16"/>
      <c r="W150" s="16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6"/>
      <c r="AR150" s="16"/>
      <c r="AT150" s="16"/>
      <c r="AU150" s="16"/>
      <c r="AV150" s="16"/>
      <c r="AW150" s="16"/>
      <c r="AX150" s="14"/>
      <c r="AY150" s="16"/>
      <c r="AZ150" s="16"/>
      <c r="BA150" s="16"/>
      <c r="BB150" s="16"/>
      <c r="BC150" s="14"/>
      <c r="BD150" s="16"/>
      <c r="BE150" s="16"/>
      <c r="BF150" s="16"/>
      <c r="BG150" s="16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6"/>
      <c r="CB150" s="16"/>
      <c r="CC150" s="16"/>
      <c r="CD150" s="16"/>
      <c r="CE150" s="16"/>
      <c r="CF150" s="16"/>
      <c r="CH150" s="14"/>
      <c r="CI150" s="14"/>
      <c r="CJ150" s="14"/>
      <c r="CK150" s="14"/>
      <c r="CL150" s="14"/>
      <c r="CM150" s="14"/>
      <c r="CN150" s="14"/>
      <c r="CO150" s="14"/>
      <c r="CQ150" s="14"/>
      <c r="CU150" s="14"/>
      <c r="CV150" s="14"/>
      <c r="CW150" s="14"/>
      <c r="CX150" s="14"/>
      <c r="CY150" s="14"/>
      <c r="CZ150" s="14"/>
      <c r="DA150" s="15"/>
      <c r="DB150" s="15"/>
      <c r="DC150" s="15"/>
      <c r="DD150" s="14"/>
      <c r="DE150" s="14"/>
      <c r="DF150" s="14"/>
      <c r="DI150" s="15"/>
      <c r="DJ150" s="15"/>
      <c r="DK150" s="15"/>
      <c r="DL150" s="15"/>
      <c r="DM150" s="15"/>
    </row>
    <row r="151" spans="2:117" s="13" customFormat="1" ht="15" customHeight="1" x14ac:dyDescent="0.2">
      <c r="B151" s="14"/>
      <c r="C151" s="14"/>
      <c r="D151" s="14"/>
      <c r="F151" s="15"/>
      <c r="G151" s="15"/>
      <c r="J151" s="16"/>
      <c r="K151" s="16"/>
      <c r="L151" s="16"/>
      <c r="M151" s="16"/>
      <c r="N151" s="14"/>
      <c r="O151" s="16"/>
      <c r="P151" s="16"/>
      <c r="Q151" s="16"/>
      <c r="R151" s="16"/>
      <c r="S151" s="14"/>
      <c r="T151" s="16"/>
      <c r="U151" s="16"/>
      <c r="V151" s="16"/>
      <c r="W151" s="16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6"/>
      <c r="AR151" s="16"/>
      <c r="AT151" s="16"/>
      <c r="AU151" s="16"/>
      <c r="AV151" s="16"/>
      <c r="AW151" s="16"/>
      <c r="AX151" s="14"/>
      <c r="AY151" s="16"/>
      <c r="AZ151" s="16"/>
      <c r="BA151" s="16"/>
      <c r="BB151" s="16"/>
      <c r="BC151" s="14"/>
      <c r="BD151" s="16"/>
      <c r="BE151" s="16"/>
      <c r="BF151" s="16"/>
      <c r="BG151" s="16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6"/>
      <c r="CB151" s="16"/>
      <c r="CC151" s="16"/>
      <c r="CD151" s="16"/>
      <c r="CE151" s="16"/>
      <c r="CF151" s="16"/>
      <c r="CH151" s="14"/>
      <c r="CI151" s="14"/>
      <c r="CJ151" s="14"/>
      <c r="CK151" s="14"/>
      <c r="CL151" s="14"/>
      <c r="CM151" s="14"/>
      <c r="CN151" s="14"/>
      <c r="CO151" s="14"/>
      <c r="CQ151" s="14"/>
      <c r="CU151" s="14"/>
      <c r="CV151" s="14"/>
      <c r="CW151" s="14"/>
      <c r="CX151" s="14"/>
      <c r="CY151" s="14"/>
      <c r="CZ151" s="14"/>
      <c r="DA151" s="15"/>
      <c r="DB151" s="15"/>
      <c r="DC151" s="15"/>
      <c r="DD151" s="14"/>
      <c r="DE151" s="14"/>
      <c r="DF151" s="14"/>
      <c r="DI151" s="15"/>
      <c r="DJ151" s="15"/>
      <c r="DK151" s="15"/>
      <c r="DL151" s="15"/>
      <c r="DM151" s="15"/>
    </row>
    <row r="152" spans="2:117" s="13" customFormat="1" ht="15" customHeight="1" x14ac:dyDescent="0.2">
      <c r="B152" s="14"/>
      <c r="C152" s="14"/>
      <c r="D152" s="14"/>
      <c r="F152" s="15"/>
      <c r="G152" s="15"/>
      <c r="J152" s="16"/>
      <c r="K152" s="16"/>
      <c r="L152" s="16"/>
      <c r="M152" s="16"/>
      <c r="N152" s="14"/>
      <c r="O152" s="16"/>
      <c r="P152" s="16"/>
      <c r="Q152" s="16"/>
      <c r="R152" s="16"/>
      <c r="S152" s="14"/>
      <c r="T152" s="16"/>
      <c r="U152" s="16"/>
      <c r="V152" s="16"/>
      <c r="W152" s="16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6"/>
      <c r="AR152" s="16"/>
      <c r="AT152" s="16"/>
      <c r="AU152" s="16"/>
      <c r="AV152" s="16"/>
      <c r="AW152" s="16"/>
      <c r="AX152" s="14"/>
      <c r="AY152" s="16"/>
      <c r="AZ152" s="16"/>
      <c r="BA152" s="16"/>
      <c r="BB152" s="16"/>
      <c r="BC152" s="14"/>
      <c r="BD152" s="16"/>
      <c r="BE152" s="16"/>
      <c r="BF152" s="16"/>
      <c r="BG152" s="16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6"/>
      <c r="CB152" s="16"/>
      <c r="CC152" s="16"/>
      <c r="CD152" s="16"/>
      <c r="CE152" s="16"/>
      <c r="CF152" s="16"/>
      <c r="CH152" s="14"/>
      <c r="CI152" s="14"/>
      <c r="CJ152" s="14"/>
      <c r="CK152" s="14"/>
      <c r="CL152" s="14"/>
      <c r="CM152" s="14"/>
      <c r="CN152" s="14"/>
      <c r="CO152" s="14"/>
      <c r="CQ152" s="14"/>
      <c r="CU152" s="14"/>
      <c r="CV152" s="14"/>
      <c r="CW152" s="14"/>
      <c r="CX152" s="14"/>
      <c r="CY152" s="14"/>
      <c r="CZ152" s="14"/>
      <c r="DA152" s="15"/>
      <c r="DB152" s="15"/>
      <c r="DC152" s="15"/>
      <c r="DD152" s="14"/>
      <c r="DE152" s="14"/>
      <c r="DF152" s="14"/>
      <c r="DI152" s="15"/>
      <c r="DJ152" s="15"/>
      <c r="DK152" s="15"/>
      <c r="DL152" s="15"/>
      <c r="DM152" s="15"/>
    </row>
    <row r="153" spans="2:117" s="13" customFormat="1" ht="15" customHeight="1" x14ac:dyDescent="0.2">
      <c r="B153" s="14"/>
      <c r="C153" s="14"/>
      <c r="D153" s="14"/>
      <c r="F153" s="15"/>
      <c r="G153" s="15"/>
      <c r="J153" s="16"/>
      <c r="K153" s="16"/>
      <c r="L153" s="16"/>
      <c r="M153" s="16"/>
      <c r="N153" s="14"/>
      <c r="O153" s="16"/>
      <c r="P153" s="16"/>
      <c r="Q153" s="16"/>
      <c r="R153" s="16"/>
      <c r="S153" s="14"/>
      <c r="T153" s="16"/>
      <c r="U153" s="16"/>
      <c r="V153" s="16"/>
      <c r="W153" s="16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6"/>
      <c r="AR153" s="16"/>
      <c r="AT153" s="16"/>
      <c r="AU153" s="16"/>
      <c r="AV153" s="16"/>
      <c r="AW153" s="16"/>
      <c r="AX153" s="14"/>
      <c r="AY153" s="16"/>
      <c r="AZ153" s="16"/>
      <c r="BA153" s="16"/>
      <c r="BB153" s="16"/>
      <c r="BC153" s="14"/>
      <c r="BD153" s="16"/>
      <c r="BE153" s="16"/>
      <c r="BF153" s="16"/>
      <c r="BG153" s="16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6"/>
      <c r="CB153" s="16"/>
      <c r="CC153" s="16"/>
      <c r="CD153" s="16"/>
      <c r="CE153" s="16"/>
      <c r="CF153" s="16"/>
      <c r="CH153" s="14"/>
      <c r="CI153" s="14"/>
      <c r="CJ153" s="14"/>
      <c r="CK153" s="14"/>
      <c r="CL153" s="14"/>
      <c r="CM153" s="14"/>
      <c r="CN153" s="14"/>
      <c r="CO153" s="14"/>
      <c r="CQ153" s="14"/>
      <c r="CU153" s="14"/>
      <c r="CV153" s="14"/>
      <c r="CW153" s="14"/>
      <c r="CX153" s="14"/>
      <c r="CY153" s="14"/>
      <c r="CZ153" s="14"/>
      <c r="DA153" s="15"/>
      <c r="DB153" s="15"/>
      <c r="DC153" s="15"/>
      <c r="DD153" s="14"/>
      <c r="DE153" s="14"/>
      <c r="DF153" s="14"/>
      <c r="DI153" s="15"/>
      <c r="DJ153" s="15"/>
      <c r="DK153" s="15"/>
      <c r="DL153" s="15"/>
      <c r="DM153" s="15"/>
    </row>
    <row r="154" spans="2:117" s="13" customFormat="1" ht="15" customHeight="1" x14ac:dyDescent="0.2">
      <c r="B154" s="14"/>
      <c r="C154" s="14"/>
      <c r="D154" s="14"/>
      <c r="F154" s="15"/>
      <c r="G154" s="15"/>
      <c r="J154" s="16"/>
      <c r="K154" s="16"/>
      <c r="L154" s="16"/>
      <c r="M154" s="16"/>
      <c r="N154" s="14"/>
      <c r="O154" s="16"/>
      <c r="P154" s="16"/>
      <c r="Q154" s="16"/>
      <c r="R154" s="16"/>
      <c r="S154" s="14"/>
      <c r="T154" s="16"/>
      <c r="U154" s="16"/>
      <c r="V154" s="16"/>
      <c r="W154" s="16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6"/>
      <c r="AR154" s="16"/>
      <c r="AT154" s="16"/>
      <c r="AU154" s="16"/>
      <c r="AV154" s="16"/>
      <c r="AW154" s="16"/>
      <c r="AX154" s="14"/>
      <c r="AY154" s="16"/>
      <c r="AZ154" s="16"/>
      <c r="BA154" s="16"/>
      <c r="BB154" s="16"/>
      <c r="BC154" s="14"/>
      <c r="BD154" s="16"/>
      <c r="BE154" s="16"/>
      <c r="BF154" s="16"/>
      <c r="BG154" s="16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6"/>
      <c r="CB154" s="16"/>
      <c r="CC154" s="16"/>
      <c r="CD154" s="16"/>
      <c r="CE154" s="16"/>
      <c r="CF154" s="16"/>
      <c r="CH154" s="14"/>
      <c r="CI154" s="14"/>
      <c r="CJ154" s="14"/>
      <c r="CK154" s="14"/>
      <c r="CL154" s="14"/>
      <c r="CM154" s="14"/>
      <c r="CN154" s="14"/>
      <c r="CO154" s="14"/>
      <c r="CQ154" s="14"/>
      <c r="CU154" s="14"/>
      <c r="CV154" s="14"/>
      <c r="CW154" s="14"/>
      <c r="CX154" s="14"/>
      <c r="CY154" s="14"/>
      <c r="CZ154" s="14"/>
      <c r="DA154" s="15"/>
      <c r="DB154" s="15"/>
      <c r="DC154" s="15"/>
      <c r="DD154" s="14"/>
      <c r="DE154" s="14"/>
      <c r="DF154" s="14"/>
      <c r="DI154" s="15"/>
      <c r="DJ154" s="15"/>
      <c r="DK154" s="15"/>
      <c r="DL154" s="15"/>
      <c r="DM154" s="15"/>
    </row>
    <row r="155" spans="2:117" s="13" customFormat="1" ht="15" customHeight="1" x14ac:dyDescent="0.2">
      <c r="B155" s="14"/>
      <c r="C155" s="14"/>
      <c r="D155" s="14"/>
      <c r="F155" s="15"/>
      <c r="G155" s="15"/>
      <c r="J155" s="16"/>
      <c r="K155" s="16"/>
      <c r="L155" s="16"/>
      <c r="M155" s="16"/>
      <c r="N155" s="14"/>
      <c r="O155" s="16"/>
      <c r="P155" s="16"/>
      <c r="Q155" s="16"/>
      <c r="R155" s="16"/>
      <c r="S155" s="14"/>
      <c r="T155" s="16"/>
      <c r="U155" s="16"/>
      <c r="V155" s="16"/>
      <c r="W155" s="16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6"/>
      <c r="AR155" s="16"/>
      <c r="AT155" s="16"/>
      <c r="AU155" s="16"/>
      <c r="AV155" s="16"/>
      <c r="AW155" s="16"/>
      <c r="AX155" s="14"/>
      <c r="AY155" s="16"/>
      <c r="AZ155" s="16"/>
      <c r="BA155" s="16"/>
      <c r="BB155" s="16"/>
      <c r="BC155" s="14"/>
      <c r="BD155" s="16"/>
      <c r="BE155" s="16"/>
      <c r="BF155" s="16"/>
      <c r="BG155" s="16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6"/>
      <c r="CB155" s="16"/>
      <c r="CC155" s="16"/>
      <c r="CD155" s="16"/>
      <c r="CE155" s="16"/>
      <c r="CF155" s="16"/>
      <c r="CH155" s="14"/>
      <c r="CI155" s="14"/>
      <c r="CJ155" s="14"/>
      <c r="CK155" s="14"/>
      <c r="CL155" s="14"/>
      <c r="CM155" s="14"/>
      <c r="CN155" s="14"/>
      <c r="CO155" s="14"/>
      <c r="CQ155" s="14"/>
      <c r="CU155" s="14"/>
      <c r="CV155" s="14"/>
      <c r="CW155" s="14"/>
      <c r="CX155" s="14"/>
      <c r="CY155" s="14"/>
      <c r="CZ155" s="14"/>
      <c r="DA155" s="15"/>
      <c r="DB155" s="15"/>
      <c r="DC155" s="15"/>
      <c r="DD155" s="14"/>
      <c r="DE155" s="14"/>
      <c r="DF155" s="14"/>
      <c r="DI155" s="15"/>
      <c r="DJ155" s="15"/>
      <c r="DK155" s="15"/>
      <c r="DL155" s="15"/>
      <c r="DM155" s="15"/>
    </row>
    <row r="156" spans="2:117" s="13" customFormat="1" ht="15" customHeight="1" x14ac:dyDescent="0.2">
      <c r="B156" s="14"/>
      <c r="C156" s="14"/>
      <c r="D156" s="14"/>
      <c r="F156" s="15"/>
      <c r="G156" s="15"/>
      <c r="J156" s="16"/>
      <c r="K156" s="16"/>
      <c r="L156" s="16"/>
      <c r="M156" s="16"/>
      <c r="N156" s="14"/>
      <c r="O156" s="16"/>
      <c r="P156" s="16"/>
      <c r="Q156" s="16"/>
      <c r="R156" s="16"/>
      <c r="S156" s="14"/>
      <c r="T156" s="16"/>
      <c r="U156" s="16"/>
      <c r="V156" s="16"/>
      <c r="W156" s="16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6"/>
      <c r="AR156" s="16"/>
      <c r="AT156" s="16"/>
      <c r="AU156" s="16"/>
      <c r="AV156" s="16"/>
      <c r="AW156" s="16"/>
      <c r="AX156" s="14"/>
      <c r="AY156" s="16"/>
      <c r="AZ156" s="16"/>
      <c r="BA156" s="16"/>
      <c r="BB156" s="16"/>
      <c r="BC156" s="14"/>
      <c r="BD156" s="16"/>
      <c r="BE156" s="16"/>
      <c r="BF156" s="16"/>
      <c r="BG156" s="16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6"/>
      <c r="CB156" s="16"/>
      <c r="CC156" s="16"/>
      <c r="CD156" s="16"/>
      <c r="CE156" s="16"/>
      <c r="CF156" s="16"/>
      <c r="CH156" s="14"/>
      <c r="CI156" s="14"/>
      <c r="CJ156" s="14"/>
      <c r="CK156" s="14"/>
      <c r="CL156" s="14"/>
      <c r="CM156" s="14"/>
      <c r="CN156" s="14"/>
      <c r="CO156" s="14"/>
      <c r="CQ156" s="14"/>
      <c r="CU156" s="14"/>
      <c r="CV156" s="14"/>
      <c r="CW156" s="14"/>
      <c r="CX156" s="14"/>
      <c r="CY156" s="14"/>
      <c r="CZ156" s="14"/>
      <c r="DA156" s="15"/>
      <c r="DB156" s="15"/>
      <c r="DC156" s="15"/>
      <c r="DD156" s="14"/>
      <c r="DE156" s="14"/>
      <c r="DF156" s="14"/>
      <c r="DI156" s="15"/>
      <c r="DJ156" s="15"/>
      <c r="DK156" s="15"/>
      <c r="DL156" s="15"/>
      <c r="DM156" s="15"/>
    </row>
    <row r="157" spans="2:117" s="13" customFormat="1" ht="15" customHeight="1" x14ac:dyDescent="0.2">
      <c r="B157" s="14"/>
      <c r="C157" s="14"/>
      <c r="D157" s="14"/>
      <c r="F157" s="15"/>
      <c r="G157" s="15"/>
      <c r="J157" s="16"/>
      <c r="K157" s="16"/>
      <c r="L157" s="16"/>
      <c r="M157" s="16"/>
      <c r="N157" s="14"/>
      <c r="O157" s="16"/>
      <c r="P157" s="16"/>
      <c r="Q157" s="16"/>
      <c r="R157" s="16"/>
      <c r="S157" s="14"/>
      <c r="T157" s="16"/>
      <c r="U157" s="16"/>
      <c r="V157" s="16"/>
      <c r="W157" s="16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6"/>
      <c r="AR157" s="16"/>
      <c r="AT157" s="16"/>
      <c r="AU157" s="16"/>
      <c r="AV157" s="16"/>
      <c r="AW157" s="16"/>
      <c r="AX157" s="14"/>
      <c r="AY157" s="16"/>
      <c r="AZ157" s="16"/>
      <c r="BA157" s="16"/>
      <c r="BB157" s="16"/>
      <c r="BC157" s="14"/>
      <c r="BD157" s="16"/>
      <c r="BE157" s="16"/>
      <c r="BF157" s="16"/>
      <c r="BG157" s="16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6"/>
      <c r="CB157" s="16"/>
      <c r="CC157" s="16"/>
      <c r="CD157" s="16"/>
      <c r="CE157" s="16"/>
      <c r="CF157" s="16"/>
      <c r="CH157" s="14"/>
      <c r="CI157" s="14"/>
      <c r="CJ157" s="14"/>
      <c r="CK157" s="14"/>
      <c r="CL157" s="14"/>
      <c r="CM157" s="14"/>
      <c r="CN157" s="14"/>
      <c r="CO157" s="14"/>
      <c r="CQ157" s="14"/>
      <c r="CU157" s="14"/>
      <c r="CV157" s="14"/>
      <c r="CW157" s="14"/>
      <c r="CX157" s="14"/>
      <c r="CY157" s="14"/>
      <c r="CZ157" s="14"/>
      <c r="DA157" s="15"/>
      <c r="DB157" s="15"/>
      <c r="DC157" s="15"/>
      <c r="DD157" s="14"/>
      <c r="DE157" s="14"/>
      <c r="DF157" s="14"/>
      <c r="DI157" s="15"/>
      <c r="DJ157" s="15"/>
      <c r="DK157" s="15"/>
      <c r="DL157" s="15"/>
      <c r="DM157" s="15"/>
    </row>
    <row r="158" spans="2:117" s="13" customFormat="1" ht="15" customHeight="1" x14ac:dyDescent="0.2">
      <c r="B158" s="14"/>
      <c r="C158" s="14"/>
      <c r="D158" s="14"/>
      <c r="F158" s="15"/>
      <c r="G158" s="15"/>
      <c r="J158" s="16"/>
      <c r="K158" s="16"/>
      <c r="L158" s="16"/>
      <c r="M158" s="16"/>
      <c r="N158" s="14"/>
      <c r="O158" s="16"/>
      <c r="P158" s="16"/>
      <c r="Q158" s="16"/>
      <c r="R158" s="16"/>
      <c r="S158" s="14"/>
      <c r="T158" s="16"/>
      <c r="U158" s="16"/>
      <c r="V158" s="16"/>
      <c r="W158" s="16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6"/>
      <c r="AR158" s="16"/>
      <c r="AT158" s="16"/>
      <c r="AU158" s="16"/>
      <c r="AV158" s="16"/>
      <c r="AW158" s="16"/>
      <c r="AX158" s="14"/>
      <c r="AY158" s="16"/>
      <c r="AZ158" s="16"/>
      <c r="BA158" s="16"/>
      <c r="BB158" s="16"/>
      <c r="BC158" s="14"/>
      <c r="BD158" s="16"/>
      <c r="BE158" s="16"/>
      <c r="BF158" s="16"/>
      <c r="BG158" s="16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6"/>
      <c r="CB158" s="16"/>
      <c r="CC158" s="16"/>
      <c r="CD158" s="16"/>
      <c r="CE158" s="16"/>
      <c r="CF158" s="16"/>
      <c r="CH158" s="14"/>
      <c r="CI158" s="14"/>
      <c r="CJ158" s="14"/>
      <c r="CK158" s="14"/>
      <c r="CL158" s="14"/>
      <c r="CM158" s="14"/>
      <c r="CN158" s="14"/>
      <c r="CO158" s="14"/>
      <c r="CQ158" s="14"/>
      <c r="CU158" s="14"/>
      <c r="CV158" s="14"/>
      <c r="CW158" s="14"/>
      <c r="CX158" s="14"/>
      <c r="CY158" s="14"/>
      <c r="CZ158" s="14"/>
      <c r="DA158" s="15"/>
      <c r="DB158" s="15"/>
      <c r="DC158" s="15"/>
      <c r="DD158" s="14"/>
      <c r="DE158" s="14"/>
      <c r="DF158" s="14"/>
      <c r="DI158" s="15"/>
      <c r="DJ158" s="15"/>
      <c r="DK158" s="15"/>
      <c r="DL158" s="15"/>
      <c r="DM158" s="15"/>
    </row>
    <row r="159" spans="2:117" s="6" customFormat="1" ht="15" customHeight="1" x14ac:dyDescent="0.2">
      <c r="B159" s="7"/>
      <c r="C159" s="7"/>
      <c r="D159" s="7"/>
      <c r="N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spans="2:117" s="6" customFormat="1" ht="15" customHeight="1" x14ac:dyDescent="0.2">
      <c r="B160" s="7"/>
      <c r="C160" s="7"/>
      <c r="D160" s="7"/>
      <c r="N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spans="2:42" s="6" customFormat="1" ht="15" customHeight="1" x14ac:dyDescent="0.2">
      <c r="B161" s="7"/>
      <c r="C161" s="7"/>
      <c r="D161" s="7"/>
      <c r="N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spans="2:42" s="6" customFormat="1" ht="15" customHeight="1" x14ac:dyDescent="0.2">
      <c r="B162" s="7"/>
      <c r="C162" s="7"/>
      <c r="D162" s="7"/>
      <c r="N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spans="2:42" s="6" customFormat="1" ht="15" customHeight="1" x14ac:dyDescent="0.2">
      <c r="B163" s="7"/>
      <c r="C163" s="7"/>
      <c r="D163" s="7"/>
      <c r="N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spans="2:42" s="6" customFormat="1" ht="15" customHeight="1" x14ac:dyDescent="0.2">
      <c r="B164" s="7"/>
      <c r="C164" s="7"/>
      <c r="D164" s="7"/>
      <c r="N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spans="2:42" s="6" customFormat="1" ht="15" customHeight="1" x14ac:dyDescent="0.2">
      <c r="B165" s="7"/>
      <c r="C165" s="7"/>
      <c r="D165" s="7"/>
      <c r="N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spans="2:42" s="6" customFormat="1" ht="15" customHeight="1" x14ac:dyDescent="0.2">
      <c r="B166" s="7"/>
      <c r="C166" s="7"/>
      <c r="D166" s="7"/>
      <c r="N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spans="2:42" s="6" customFormat="1" ht="15" customHeight="1" x14ac:dyDescent="0.2">
      <c r="B167" s="7"/>
      <c r="C167" s="7"/>
      <c r="D167" s="7"/>
      <c r="N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spans="2:42" s="6" customFormat="1" ht="15" customHeight="1" x14ac:dyDescent="0.2">
      <c r="B168" s="7"/>
      <c r="C168" s="7"/>
      <c r="D168" s="7"/>
      <c r="N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spans="2:42" s="6" customFormat="1" ht="15" customHeight="1" x14ac:dyDescent="0.2">
      <c r="B169" s="7"/>
      <c r="C169" s="7"/>
      <c r="D169" s="7"/>
      <c r="N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spans="2:42" s="6" customFormat="1" ht="15" customHeight="1" x14ac:dyDescent="0.2">
      <c r="B170" s="7"/>
      <c r="C170" s="7"/>
      <c r="D170" s="7"/>
      <c r="N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spans="2:42" s="6" customFormat="1" ht="15" customHeight="1" x14ac:dyDescent="0.2">
      <c r="B171" s="7"/>
      <c r="C171" s="7"/>
      <c r="D171" s="7"/>
      <c r="N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spans="2:42" s="6" customFormat="1" ht="15" customHeight="1" x14ac:dyDescent="0.2">
      <c r="B172" s="7"/>
      <c r="C172" s="7"/>
      <c r="D172" s="7"/>
      <c r="N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spans="2:42" s="6" customFormat="1" ht="15" customHeight="1" x14ac:dyDescent="0.2">
      <c r="B173" s="7"/>
      <c r="C173" s="7"/>
      <c r="D173" s="7"/>
      <c r="N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spans="2:42" s="6" customFormat="1" ht="15" customHeight="1" x14ac:dyDescent="0.2">
      <c r="B174" s="7"/>
      <c r="C174" s="7"/>
      <c r="D174" s="7"/>
      <c r="N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spans="2:42" s="6" customFormat="1" ht="15" customHeight="1" x14ac:dyDescent="0.2">
      <c r="B175" s="7"/>
      <c r="C175" s="7"/>
      <c r="D175" s="7"/>
      <c r="N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spans="2:42" s="6" customFormat="1" ht="15" customHeight="1" x14ac:dyDescent="0.2">
      <c r="B176" s="7"/>
      <c r="C176" s="7"/>
      <c r="D176" s="7"/>
      <c r="N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spans="2:42" s="6" customFormat="1" ht="15" customHeight="1" x14ac:dyDescent="0.2">
      <c r="B177" s="7"/>
      <c r="C177" s="7"/>
      <c r="D177" s="7"/>
      <c r="N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spans="2:42" s="6" customFormat="1" ht="15" customHeight="1" x14ac:dyDescent="0.2">
      <c r="B178" s="7"/>
      <c r="C178" s="7"/>
      <c r="D178" s="7"/>
      <c r="N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spans="2:42" s="6" customFormat="1" ht="15" customHeight="1" x14ac:dyDescent="0.2">
      <c r="B179" s="7"/>
      <c r="C179" s="7"/>
      <c r="D179" s="7"/>
      <c r="N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spans="2:42" s="6" customFormat="1" ht="15" customHeight="1" x14ac:dyDescent="0.2">
      <c r="B180" s="7"/>
      <c r="C180" s="7"/>
      <c r="D180" s="7"/>
      <c r="N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spans="2:42" s="6" customFormat="1" ht="15" customHeight="1" x14ac:dyDescent="0.2">
      <c r="B181" s="7"/>
      <c r="C181" s="7"/>
      <c r="D181" s="7"/>
      <c r="N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spans="2:42" s="6" customFormat="1" ht="15" customHeight="1" x14ac:dyDescent="0.2">
      <c r="B182" s="7"/>
      <c r="C182" s="7"/>
      <c r="D182" s="7"/>
      <c r="N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spans="2:42" s="6" customFormat="1" ht="15" customHeight="1" x14ac:dyDescent="0.2">
      <c r="B183" s="7"/>
      <c r="C183" s="7"/>
      <c r="D183" s="7"/>
      <c r="N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spans="2:42" s="6" customFormat="1" ht="15" customHeight="1" x14ac:dyDescent="0.2">
      <c r="B184" s="7"/>
      <c r="C184" s="7"/>
      <c r="D184" s="7"/>
      <c r="N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spans="2:42" s="6" customFormat="1" ht="15" customHeight="1" x14ac:dyDescent="0.2">
      <c r="N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spans="2:42" s="6" customFormat="1" ht="15" customHeight="1" x14ac:dyDescent="0.2">
      <c r="N186" s="7"/>
    </row>
    <row r="187" spans="2:42" s="6" customFormat="1" ht="15" customHeight="1" x14ac:dyDescent="0.2">
      <c r="N187" s="7"/>
    </row>
    <row r="188" spans="2:42" s="6" customFormat="1" ht="15" customHeight="1" x14ac:dyDescent="0.2">
      <c r="N188" s="7"/>
    </row>
    <row r="189" spans="2:42" s="6" customFormat="1" ht="15" customHeight="1" x14ac:dyDescent="0.2">
      <c r="N189" s="7"/>
    </row>
    <row r="190" spans="2:42" s="6" customFormat="1" ht="15" customHeight="1" x14ac:dyDescent="0.2"/>
    <row r="191" spans="2:42" s="6" customFormat="1" ht="15" customHeight="1" x14ac:dyDescent="0.2"/>
    <row r="192" spans="2:42" s="6" customFormat="1" ht="15" customHeight="1" x14ac:dyDescent="0.2"/>
    <row r="193" s="6" customFormat="1" ht="15" customHeight="1" x14ac:dyDescent="0.2"/>
    <row r="194" s="6" customFormat="1" ht="15" customHeight="1" x14ac:dyDescent="0.2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26CA2-A597-44C6-8C47-9519E08ED0C6}">
  <dimension ref="A1:GB190"/>
  <sheetViews>
    <sheetView workbookViewId="0">
      <selection activeCell="B23" sqref="B23"/>
    </sheetView>
  </sheetViews>
  <sheetFormatPr defaultRowHeight="15" x14ac:dyDescent="0.25"/>
  <cols>
    <col min="1" max="1" width="14.28515625" customWidth="1"/>
    <col min="2" max="2" width="18.28515625" customWidth="1"/>
    <col min="5" max="5" width="27.5703125" customWidth="1"/>
    <col min="6" max="6" width="17.7109375" customWidth="1"/>
    <col min="7" max="7" width="19.7109375" customWidth="1"/>
    <col min="8" max="8" width="9" customWidth="1"/>
    <col min="10" max="10" width="20.85546875" customWidth="1"/>
    <col min="13" max="13" width="12" customWidth="1"/>
  </cols>
  <sheetData>
    <row r="1" spans="1:184" s="1" customFormat="1" ht="15" customHeight="1" x14ac:dyDescent="0.2">
      <c r="A1" s="1" t="s">
        <v>0</v>
      </c>
      <c r="B1" s="2" t="s">
        <v>1</v>
      </c>
      <c r="C1" s="2"/>
      <c r="D1" s="2"/>
      <c r="F1" s="3"/>
      <c r="H1" s="2"/>
      <c r="I1" s="2"/>
      <c r="J1" s="2"/>
      <c r="K1" s="2"/>
      <c r="L1" s="2"/>
      <c r="M1" s="2"/>
    </row>
    <row r="2" spans="1:184" s="1" customFormat="1" ht="15" customHeight="1" x14ac:dyDescent="0.2">
      <c r="A2" s="1" t="s">
        <v>2</v>
      </c>
      <c r="B2" s="1" t="s">
        <v>3</v>
      </c>
      <c r="C2" s="2"/>
      <c r="D2" s="2"/>
      <c r="F2" s="3"/>
      <c r="H2" s="2"/>
      <c r="I2" s="2"/>
      <c r="J2" s="2"/>
      <c r="K2" s="2"/>
      <c r="L2" s="2"/>
      <c r="M2" s="2"/>
    </row>
    <row r="3" spans="1:184" s="1" customFormat="1" ht="15" customHeight="1" x14ac:dyDescent="0.2">
      <c r="A3" s="1" t="s">
        <v>4</v>
      </c>
      <c r="B3" s="1" t="s">
        <v>5</v>
      </c>
      <c r="C3" s="2"/>
      <c r="D3" s="2"/>
      <c r="F3" s="3"/>
      <c r="H3" s="2"/>
      <c r="I3" s="2"/>
      <c r="J3" s="2"/>
      <c r="K3" s="2"/>
      <c r="L3" s="2"/>
      <c r="M3" s="2"/>
    </row>
    <row r="4" spans="1:184" s="1" customFormat="1" ht="15" customHeight="1" x14ac:dyDescent="0.2">
      <c r="A4" s="1" t="s">
        <v>76</v>
      </c>
      <c r="G4" s="11" t="s">
        <v>77</v>
      </c>
      <c r="H4" s="11"/>
      <c r="K4" s="2"/>
    </row>
    <row r="5" spans="1:184" s="12" customFormat="1" ht="15" customHeight="1" x14ac:dyDescent="0.2">
      <c r="A5" s="1" t="s">
        <v>78</v>
      </c>
      <c r="B5" s="2" t="s">
        <v>79</v>
      </c>
      <c r="C5" s="2" t="s">
        <v>80</v>
      </c>
      <c r="D5" s="2" t="s">
        <v>81</v>
      </c>
      <c r="E5" s="1" t="s">
        <v>82</v>
      </c>
      <c r="F5" s="3" t="s">
        <v>83</v>
      </c>
      <c r="G5" s="2" t="s">
        <v>84</v>
      </c>
      <c r="H5" s="2" t="s">
        <v>80</v>
      </c>
      <c r="I5" s="2" t="s">
        <v>81</v>
      </c>
      <c r="J5" s="2" t="s">
        <v>85</v>
      </c>
      <c r="K5" s="2" t="s">
        <v>80</v>
      </c>
      <c r="L5" s="2" t="s">
        <v>86</v>
      </c>
      <c r="M5" s="2" t="s">
        <v>87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</row>
    <row r="6" spans="1:184" s="13" customFormat="1" ht="15" customHeight="1" x14ac:dyDescent="0.2">
      <c r="A6" s="13" t="s">
        <v>27</v>
      </c>
      <c r="B6" s="14">
        <v>27.241579999999999</v>
      </c>
      <c r="C6" s="14">
        <v>17.492819999999998</v>
      </c>
      <c r="D6" s="14">
        <v>17.467590000000001</v>
      </c>
      <c r="E6" s="13" t="s">
        <v>88</v>
      </c>
      <c r="F6" s="15">
        <v>10</v>
      </c>
      <c r="G6" s="14">
        <v>27.241579999999999</v>
      </c>
      <c r="H6" s="14">
        <v>17.492819999999998</v>
      </c>
      <c r="I6" s="14">
        <v>17.467590000000001</v>
      </c>
      <c r="J6" s="14">
        <v>1726.13</v>
      </c>
      <c r="K6" s="14">
        <v>3452.259</v>
      </c>
      <c r="L6" s="14">
        <v>2318.576</v>
      </c>
      <c r="M6" s="14">
        <f t="shared" ref="M6:M24" si="0">((J6-G6)/J6)*100</f>
        <v>98.421811798647852</v>
      </c>
    </row>
    <row r="7" spans="1:184" s="13" customFormat="1" ht="15" customHeight="1" x14ac:dyDescent="0.2">
      <c r="A7" s="13" t="s">
        <v>39</v>
      </c>
      <c r="B7" s="14">
        <v>28.615790000000001</v>
      </c>
      <c r="C7" s="14">
        <v>10.63425</v>
      </c>
      <c r="D7" s="14">
        <v>10.62701</v>
      </c>
      <c r="E7" s="13" t="s">
        <v>88</v>
      </c>
      <c r="F7" s="15">
        <v>13</v>
      </c>
      <c r="G7" s="14">
        <v>28.615790000000001</v>
      </c>
      <c r="H7" s="14">
        <v>10.63425</v>
      </c>
      <c r="I7" s="14">
        <v>10.62701</v>
      </c>
      <c r="J7" s="14">
        <v>1589.653</v>
      </c>
      <c r="K7" s="14">
        <v>3179.306</v>
      </c>
      <c r="L7" s="14">
        <v>1637.701</v>
      </c>
      <c r="M7" s="14">
        <f t="shared" si="0"/>
        <v>98.199871921733859</v>
      </c>
    </row>
    <row r="8" spans="1:184" s="13" customFormat="1" ht="15" customHeight="1" x14ac:dyDescent="0.2">
      <c r="A8" s="13" t="s">
        <v>40</v>
      </c>
      <c r="B8" s="14">
        <v>37.35154</v>
      </c>
      <c r="C8" s="14">
        <v>46.014130000000002</v>
      </c>
      <c r="D8" s="14">
        <v>45.850490000000001</v>
      </c>
      <c r="E8" s="13" t="s">
        <v>88</v>
      </c>
      <c r="F8" s="15">
        <v>12</v>
      </c>
      <c r="G8" s="14">
        <v>37.35154</v>
      </c>
      <c r="H8" s="14">
        <v>46.014130000000002</v>
      </c>
      <c r="I8" s="14">
        <v>45.850490000000001</v>
      </c>
      <c r="J8" s="14">
        <v>3207.3620000000001</v>
      </c>
      <c r="K8" s="14">
        <v>6414.7240000000002</v>
      </c>
      <c r="L8" s="14">
        <v>2221.866</v>
      </c>
      <c r="M8" s="14">
        <f t="shared" si="0"/>
        <v>98.835443582607766</v>
      </c>
    </row>
    <row r="9" spans="1:184" s="13" customFormat="1" ht="15" customHeight="1" x14ac:dyDescent="0.2">
      <c r="A9" s="13" t="s">
        <v>30</v>
      </c>
      <c r="B9" s="14">
        <v>429.80619999999999</v>
      </c>
      <c r="C9" s="14">
        <v>10.27871</v>
      </c>
      <c r="D9" s="14">
        <v>10.27195</v>
      </c>
      <c r="E9" s="13" t="s">
        <v>88</v>
      </c>
      <c r="F9" s="15">
        <v>21</v>
      </c>
      <c r="G9" s="14">
        <v>429.80619999999999</v>
      </c>
      <c r="H9" s="14">
        <v>10.27871</v>
      </c>
      <c r="I9" s="14">
        <v>10.27195</v>
      </c>
      <c r="J9" s="14">
        <v>502.65640000000002</v>
      </c>
      <c r="K9" s="14">
        <v>134.50030000000001</v>
      </c>
      <c r="L9" s="14">
        <v>129.0693</v>
      </c>
      <c r="M9" s="14">
        <f t="shared" si="0"/>
        <v>14.493041369810475</v>
      </c>
    </row>
    <row r="10" spans="1:184" s="13" customFormat="1" ht="15" customHeight="1" x14ac:dyDescent="0.2">
      <c r="A10" s="13" t="s">
        <v>32</v>
      </c>
      <c r="B10" s="14">
        <v>456.24290000000002</v>
      </c>
      <c r="C10" s="14">
        <v>31.3386</v>
      </c>
      <c r="D10" s="14">
        <v>31.261140000000001</v>
      </c>
      <c r="E10" s="13" t="s">
        <v>88</v>
      </c>
      <c r="F10" s="15">
        <v>10</v>
      </c>
      <c r="G10" s="14">
        <v>456.24290000000002</v>
      </c>
      <c r="H10" s="14">
        <v>31.3386</v>
      </c>
      <c r="I10" s="14">
        <v>31.261140000000001</v>
      </c>
      <c r="J10" s="14">
        <v>377.53199999999998</v>
      </c>
      <c r="K10" s="14">
        <v>258.94349999999997</v>
      </c>
      <c r="L10" s="14">
        <v>239.67869999999999</v>
      </c>
      <c r="M10" s="14">
        <f t="shared" si="0"/>
        <v>-20.848802220738914</v>
      </c>
    </row>
    <row r="11" spans="1:184" s="13" customFormat="1" ht="15" customHeight="1" x14ac:dyDescent="0.2">
      <c r="A11" s="13" t="s">
        <v>23</v>
      </c>
      <c r="B11" s="14">
        <v>481.08260000000001</v>
      </c>
      <c r="C11" s="14">
        <v>66.009429999999995</v>
      </c>
      <c r="D11" s="14">
        <v>65.674639999999997</v>
      </c>
      <c r="E11" s="13" t="s">
        <v>88</v>
      </c>
      <c r="F11" s="15">
        <v>11</v>
      </c>
      <c r="G11" s="14">
        <v>481.08260000000001</v>
      </c>
      <c r="H11" s="14">
        <v>66.009429999999995</v>
      </c>
      <c r="I11" s="14">
        <v>65.674639999999997</v>
      </c>
      <c r="J11" s="14">
        <v>805.32650000000001</v>
      </c>
      <c r="K11" s="14">
        <v>542.86279999999999</v>
      </c>
      <c r="L11" s="14">
        <v>462.68349999999998</v>
      </c>
      <c r="M11" s="14">
        <f t="shared" si="0"/>
        <v>40.262415306090141</v>
      </c>
    </row>
    <row r="12" spans="1:184" s="13" customFormat="1" ht="15" customHeight="1" x14ac:dyDescent="0.2">
      <c r="A12" s="13" t="s">
        <v>36</v>
      </c>
      <c r="B12" s="14">
        <v>489.3177</v>
      </c>
      <c r="C12" s="14">
        <v>286.45330000000001</v>
      </c>
      <c r="D12" s="14">
        <v>280.22710000000001</v>
      </c>
      <c r="E12" s="13" t="s">
        <v>88</v>
      </c>
      <c r="F12" s="15">
        <v>14</v>
      </c>
      <c r="G12" s="14">
        <v>489.3177</v>
      </c>
      <c r="H12" s="14">
        <v>286.45330000000001</v>
      </c>
      <c r="I12" s="14">
        <v>280.22710000000001</v>
      </c>
      <c r="J12" s="14">
        <v>1858.7550000000001</v>
      </c>
      <c r="K12" s="14">
        <v>3717.51</v>
      </c>
      <c r="L12" s="14">
        <v>1634.443</v>
      </c>
      <c r="M12" s="14">
        <f t="shared" si="0"/>
        <v>73.674975991994643</v>
      </c>
    </row>
    <row r="13" spans="1:184" s="13" customFormat="1" ht="15" customHeight="1" x14ac:dyDescent="0.2">
      <c r="A13" s="13" t="s">
        <v>37</v>
      </c>
      <c r="B13" s="14">
        <v>493.0299</v>
      </c>
      <c r="C13" s="14">
        <v>68.149619999999999</v>
      </c>
      <c r="D13" s="14">
        <v>67.78989</v>
      </c>
      <c r="E13" s="13" t="s">
        <v>88</v>
      </c>
      <c r="F13" s="15">
        <v>11</v>
      </c>
      <c r="G13" s="14">
        <v>493.0299</v>
      </c>
      <c r="H13" s="14">
        <v>68.149619999999999</v>
      </c>
      <c r="I13" s="14">
        <v>67.78989</v>
      </c>
      <c r="J13" s="14">
        <v>811.66560000000004</v>
      </c>
      <c r="K13" s="14">
        <v>543.92169999999999</v>
      </c>
      <c r="L13" s="14">
        <v>463.42610000000002</v>
      </c>
      <c r="M13" s="14">
        <f t="shared" si="0"/>
        <v>39.257016682732399</v>
      </c>
    </row>
    <row r="14" spans="1:184" s="13" customFormat="1" ht="15" customHeight="1" x14ac:dyDescent="0.2">
      <c r="A14" s="13" t="s">
        <v>35</v>
      </c>
      <c r="B14" s="14">
        <v>508.22500000000002</v>
      </c>
      <c r="C14" s="14">
        <v>24.144269999999999</v>
      </c>
      <c r="D14" s="14">
        <v>24.09778</v>
      </c>
      <c r="E14" s="13" t="s">
        <v>88</v>
      </c>
      <c r="F14" s="15">
        <v>22</v>
      </c>
      <c r="G14" s="14">
        <v>508.22500000000002</v>
      </c>
      <c r="H14" s="14">
        <v>24.144269999999999</v>
      </c>
      <c r="I14" s="14">
        <v>24.09778</v>
      </c>
      <c r="J14" s="14">
        <v>540.07640000000004</v>
      </c>
      <c r="K14" s="14">
        <v>210.40020000000001</v>
      </c>
      <c r="L14" s="14">
        <v>197.37530000000001</v>
      </c>
      <c r="M14" s="14">
        <f t="shared" si="0"/>
        <v>5.8975730100408033</v>
      </c>
    </row>
    <row r="15" spans="1:184" s="13" customFormat="1" ht="15" customHeight="1" x14ac:dyDescent="0.2">
      <c r="A15" s="13" t="s">
        <v>25</v>
      </c>
      <c r="B15" s="14">
        <v>513.36210000000005</v>
      </c>
      <c r="C15" s="14">
        <v>26.198450000000001</v>
      </c>
      <c r="D15" s="14">
        <v>26.14387</v>
      </c>
      <c r="E15" s="13" t="s">
        <v>88</v>
      </c>
      <c r="F15" s="15">
        <v>23</v>
      </c>
      <c r="G15" s="14">
        <v>513.36210000000005</v>
      </c>
      <c r="H15" s="14">
        <v>26.198450000000001</v>
      </c>
      <c r="I15" s="14">
        <v>26.14387</v>
      </c>
      <c r="J15" s="14">
        <v>562.1825</v>
      </c>
      <c r="K15" s="14">
        <v>137.36789999999999</v>
      </c>
      <c r="L15" s="14">
        <v>131.68709999999999</v>
      </c>
      <c r="M15" s="14">
        <f t="shared" si="0"/>
        <v>8.6840839051375571</v>
      </c>
    </row>
    <row r="16" spans="1:184" s="13" customFormat="1" ht="15" customHeight="1" x14ac:dyDescent="0.2">
      <c r="A16" s="13" t="s">
        <v>28</v>
      </c>
      <c r="B16" s="14">
        <v>515.13319999999999</v>
      </c>
      <c r="C16" s="14">
        <v>24.328869999999998</v>
      </c>
      <c r="D16" s="14">
        <v>24.28293</v>
      </c>
      <c r="E16" s="13" t="s">
        <v>88</v>
      </c>
      <c r="F16" s="15">
        <v>24</v>
      </c>
      <c r="G16" s="14">
        <v>515.13319999999999</v>
      </c>
      <c r="H16" s="14">
        <v>24.328869999999998</v>
      </c>
      <c r="I16" s="14">
        <v>24.28293</v>
      </c>
      <c r="J16" s="14">
        <v>557.31820000000005</v>
      </c>
      <c r="K16" s="14">
        <v>203.45769999999999</v>
      </c>
      <c r="L16" s="14">
        <v>191.24090000000001</v>
      </c>
      <c r="M16" s="14">
        <f t="shared" si="0"/>
        <v>7.5692844769828183</v>
      </c>
    </row>
    <row r="17" spans="1:13" s="13" customFormat="1" ht="15" customHeight="1" x14ac:dyDescent="0.2">
      <c r="A17" s="13" t="s">
        <v>41</v>
      </c>
      <c r="B17" s="14">
        <v>540.75940000000003</v>
      </c>
      <c r="C17" s="14">
        <v>31.873449999999998</v>
      </c>
      <c r="D17" s="14">
        <v>31.796230000000001</v>
      </c>
      <c r="E17" s="13" t="s">
        <v>88</v>
      </c>
      <c r="F17" s="15">
        <v>25</v>
      </c>
      <c r="G17" s="14">
        <v>540.75940000000003</v>
      </c>
      <c r="H17" s="14">
        <v>31.873449999999998</v>
      </c>
      <c r="I17" s="14">
        <v>31.796230000000001</v>
      </c>
      <c r="J17" s="14">
        <v>606.83510000000001</v>
      </c>
      <c r="K17" s="14">
        <v>128.19470000000001</v>
      </c>
      <c r="L17" s="14">
        <v>123.22</v>
      </c>
      <c r="M17" s="14">
        <f t="shared" si="0"/>
        <v>10.888575825623795</v>
      </c>
    </row>
    <row r="18" spans="1:13" s="13" customFormat="1" ht="15" customHeight="1" x14ac:dyDescent="0.2">
      <c r="A18" s="13" t="s">
        <v>33</v>
      </c>
      <c r="B18" s="14">
        <v>1344.6310000000001</v>
      </c>
      <c r="C18" s="14">
        <v>57.829149999999998</v>
      </c>
      <c r="D18" s="14">
        <v>57.572099999999999</v>
      </c>
      <c r="E18" s="13" t="s">
        <v>88</v>
      </c>
      <c r="F18" s="15">
        <v>24</v>
      </c>
      <c r="G18" s="14">
        <v>1344.6310000000001</v>
      </c>
      <c r="H18" s="14">
        <v>57.829149999999998</v>
      </c>
      <c r="I18" s="14">
        <v>57.572099999999999</v>
      </c>
      <c r="J18" s="14">
        <v>1332.1790000000001</v>
      </c>
      <c r="K18" s="14">
        <v>274.75630000000001</v>
      </c>
      <c r="L18" s="14">
        <v>252.0067</v>
      </c>
      <c r="M18" s="14">
        <f t="shared" si="0"/>
        <v>-0.93470922451112037</v>
      </c>
    </row>
    <row r="19" spans="1:13" s="13" customFormat="1" ht="15" customHeight="1" x14ac:dyDescent="0.2">
      <c r="A19" s="13" t="s">
        <v>38</v>
      </c>
      <c r="B19" s="14">
        <v>1390.2940000000001</v>
      </c>
      <c r="C19" s="14">
        <v>45.554789999999997</v>
      </c>
      <c r="D19" s="14">
        <v>45.395600000000002</v>
      </c>
      <c r="E19" s="13" t="s">
        <v>88</v>
      </c>
      <c r="F19" s="15">
        <v>25</v>
      </c>
      <c r="G19" s="14">
        <v>1390.2940000000001</v>
      </c>
      <c r="H19" s="14">
        <v>45.554789999999997</v>
      </c>
      <c r="I19" s="14">
        <v>45.395600000000002</v>
      </c>
      <c r="J19" s="14">
        <v>1560.7159999999999</v>
      </c>
      <c r="K19" s="14">
        <v>124.6356</v>
      </c>
      <c r="L19" s="14">
        <v>119.678</v>
      </c>
      <c r="M19" s="14">
        <f t="shared" si="0"/>
        <v>10.91947542025582</v>
      </c>
    </row>
    <row r="20" spans="1:13" s="13" customFormat="1" ht="15" customHeight="1" x14ac:dyDescent="0.2">
      <c r="A20" s="13" t="s">
        <v>31</v>
      </c>
      <c r="B20" s="14">
        <v>1437.095</v>
      </c>
      <c r="C20" s="14">
        <v>32.071730000000002</v>
      </c>
      <c r="D20" s="14">
        <v>31.990929999999999</v>
      </c>
      <c r="E20" s="13" t="s">
        <v>88</v>
      </c>
      <c r="F20" s="15">
        <v>22</v>
      </c>
      <c r="G20" s="14">
        <v>1437.095</v>
      </c>
      <c r="H20" s="14">
        <v>32.071730000000002</v>
      </c>
      <c r="I20" s="14">
        <v>31.990929999999999</v>
      </c>
      <c r="J20" s="14">
        <v>1355.742</v>
      </c>
      <c r="K20" s="14">
        <v>74.311629999999994</v>
      </c>
      <c r="L20" s="14">
        <v>72.539140000000003</v>
      </c>
      <c r="M20" s="14">
        <f t="shared" si="0"/>
        <v>-6.0006254877402982</v>
      </c>
    </row>
    <row r="21" spans="1:13" s="13" customFormat="1" ht="15" customHeight="1" x14ac:dyDescent="0.2">
      <c r="A21" s="13" t="s">
        <v>34</v>
      </c>
      <c r="B21" s="14">
        <v>1480.8119999999999</v>
      </c>
      <c r="C21" s="14">
        <v>38.914909999999999</v>
      </c>
      <c r="D21" s="14">
        <v>38.796410000000002</v>
      </c>
      <c r="E21" s="13" t="s">
        <v>88</v>
      </c>
      <c r="F21" s="15">
        <v>22</v>
      </c>
      <c r="G21" s="14">
        <v>1480.8119999999999</v>
      </c>
      <c r="H21" s="14">
        <v>38.914909999999999</v>
      </c>
      <c r="I21" s="14">
        <v>38.796410000000002</v>
      </c>
      <c r="J21" s="14">
        <v>1433.1959999999999</v>
      </c>
      <c r="K21" s="14">
        <v>116.51300000000001</v>
      </c>
      <c r="L21" s="14">
        <v>112.19629999999999</v>
      </c>
      <c r="M21" s="14">
        <f t="shared" si="0"/>
        <v>-3.3223648405382091</v>
      </c>
    </row>
    <row r="22" spans="1:13" s="13" customFormat="1" ht="15" customHeight="1" x14ac:dyDescent="0.2">
      <c r="A22" s="13" t="s">
        <v>24</v>
      </c>
      <c r="B22" s="14">
        <v>1490.5329999999999</v>
      </c>
      <c r="C22" s="14">
        <v>65.671610000000001</v>
      </c>
      <c r="D22" s="14">
        <v>65.338809999999995</v>
      </c>
      <c r="E22" s="13" t="s">
        <v>88</v>
      </c>
      <c r="F22" s="15">
        <v>30</v>
      </c>
      <c r="G22" s="14">
        <v>1490.5329999999999</v>
      </c>
      <c r="H22" s="14">
        <v>65.671610000000001</v>
      </c>
      <c r="I22" s="14">
        <v>65.338809999999995</v>
      </c>
      <c r="J22" s="14">
        <v>1521.729</v>
      </c>
      <c r="K22" s="14">
        <v>114.2354</v>
      </c>
      <c r="L22" s="14">
        <v>110.06489999999999</v>
      </c>
      <c r="M22" s="14">
        <f t="shared" si="0"/>
        <v>2.0500365045287392</v>
      </c>
    </row>
    <row r="23" spans="1:13" s="13" customFormat="1" ht="15" customHeight="1" x14ac:dyDescent="0.2">
      <c r="A23" s="13" t="s">
        <v>26</v>
      </c>
      <c r="B23" s="14">
        <v>1494.8130000000001</v>
      </c>
      <c r="C23" s="14">
        <v>51.727209999999999</v>
      </c>
      <c r="D23" s="14">
        <v>51.520310000000002</v>
      </c>
      <c r="E23" s="13" t="s">
        <v>88</v>
      </c>
      <c r="F23" s="15">
        <v>25</v>
      </c>
      <c r="G23" s="14">
        <v>1494.8130000000001</v>
      </c>
      <c r="H23" s="14">
        <v>51.727209999999999</v>
      </c>
      <c r="I23" s="14">
        <v>51.520310000000002</v>
      </c>
      <c r="J23" s="14">
        <v>1659.059</v>
      </c>
      <c r="K23" s="14">
        <v>119.2312</v>
      </c>
      <c r="L23" s="14">
        <v>114.66459999999999</v>
      </c>
      <c r="M23" s="14">
        <f t="shared" si="0"/>
        <v>9.8999493086140919</v>
      </c>
    </row>
    <row r="24" spans="1:13" s="13" customFormat="1" ht="15" customHeight="1" x14ac:dyDescent="0.2">
      <c r="A24" s="13" t="s">
        <v>29</v>
      </c>
      <c r="B24" s="14">
        <v>1521.5170000000001</v>
      </c>
      <c r="C24" s="14">
        <v>73.954859999999996</v>
      </c>
      <c r="D24" s="14">
        <v>73.533000000000001</v>
      </c>
      <c r="E24" s="13" t="s">
        <v>88</v>
      </c>
      <c r="F24" s="15">
        <v>23</v>
      </c>
      <c r="G24" s="14">
        <v>1521.5170000000001</v>
      </c>
      <c r="H24" s="14">
        <v>73.954859999999996</v>
      </c>
      <c r="I24" s="14">
        <v>73.533000000000001</v>
      </c>
      <c r="J24" s="14">
        <v>1951.866</v>
      </c>
      <c r="K24" s="14">
        <v>465.64190000000002</v>
      </c>
      <c r="L24" s="14">
        <v>402.13260000000002</v>
      </c>
      <c r="M24" s="14">
        <f t="shared" si="0"/>
        <v>22.04808116950651</v>
      </c>
    </row>
    <row r="25" spans="1:13" s="13" customFormat="1" ht="15" customHeight="1" x14ac:dyDescent="0.2">
      <c r="B25" s="14"/>
      <c r="C25" s="14"/>
      <c r="D25" s="14"/>
      <c r="F25" s="15"/>
      <c r="G25" s="14"/>
      <c r="H25" s="14"/>
      <c r="I25" s="14"/>
      <c r="J25" s="14"/>
      <c r="K25" s="14"/>
      <c r="L25" s="14"/>
      <c r="M25" s="14"/>
    </row>
    <row r="26" spans="1:13" s="13" customFormat="1" ht="15" customHeight="1" x14ac:dyDescent="0.2">
      <c r="B26" s="14"/>
      <c r="C26" s="14"/>
      <c r="D26" s="14"/>
      <c r="F26" s="15"/>
      <c r="G26" s="14"/>
      <c r="H26" s="14"/>
      <c r="I26" s="14"/>
      <c r="J26" s="14"/>
      <c r="K26" s="14"/>
      <c r="L26" s="14"/>
      <c r="M26" s="14"/>
    </row>
    <row r="27" spans="1:13" s="13" customFormat="1" ht="15" customHeight="1" x14ac:dyDescent="0.2">
      <c r="B27" s="14"/>
      <c r="C27" s="14"/>
      <c r="D27" s="14"/>
      <c r="F27" s="15"/>
      <c r="G27" s="14"/>
      <c r="H27" s="14"/>
      <c r="I27" s="14"/>
      <c r="J27" s="14"/>
      <c r="K27" s="14"/>
      <c r="L27" s="14"/>
      <c r="M27" s="14"/>
    </row>
    <row r="28" spans="1:13" s="13" customFormat="1" ht="15" customHeight="1" x14ac:dyDescent="0.2">
      <c r="B28" s="14"/>
      <c r="C28" s="14"/>
      <c r="D28" s="14"/>
      <c r="F28" s="15"/>
      <c r="G28" s="14"/>
      <c r="H28" s="14"/>
      <c r="I28" s="14"/>
      <c r="J28" s="14"/>
      <c r="K28" s="14"/>
      <c r="L28" s="14"/>
      <c r="M28" s="14"/>
    </row>
    <row r="29" spans="1:13" s="13" customFormat="1" ht="15" customHeight="1" x14ac:dyDescent="0.2">
      <c r="B29" s="14"/>
      <c r="C29" s="14"/>
      <c r="D29" s="14"/>
      <c r="F29" s="15"/>
      <c r="G29" s="14"/>
      <c r="H29" s="14"/>
      <c r="I29" s="14"/>
      <c r="J29" s="14"/>
      <c r="K29" s="14"/>
      <c r="L29" s="14"/>
      <c r="M29" s="14"/>
    </row>
    <row r="30" spans="1:13" s="13" customFormat="1" ht="15" customHeight="1" x14ac:dyDescent="0.2">
      <c r="B30" s="14"/>
      <c r="C30" s="14"/>
      <c r="D30" s="14"/>
      <c r="F30" s="15"/>
      <c r="G30" s="14"/>
      <c r="H30" s="14"/>
      <c r="I30" s="14"/>
      <c r="J30" s="14"/>
      <c r="K30" s="14"/>
      <c r="L30" s="14"/>
      <c r="M30" s="14"/>
    </row>
    <row r="31" spans="1:13" s="13" customFormat="1" ht="15" customHeight="1" x14ac:dyDescent="0.2">
      <c r="B31" s="14"/>
      <c r="C31" s="14"/>
      <c r="D31" s="14"/>
      <c r="F31" s="15"/>
      <c r="G31" s="14"/>
      <c r="H31" s="14"/>
      <c r="I31" s="14"/>
      <c r="J31" s="14"/>
      <c r="K31" s="14"/>
      <c r="L31" s="14"/>
      <c r="M31" s="14"/>
    </row>
    <row r="32" spans="1:13" s="13" customFormat="1" ht="15" customHeight="1" x14ac:dyDescent="0.2">
      <c r="B32" s="14"/>
      <c r="C32" s="14"/>
      <c r="D32" s="14"/>
      <c r="F32" s="15"/>
      <c r="G32" s="14"/>
      <c r="H32" s="14"/>
      <c r="I32" s="14"/>
      <c r="J32" s="14"/>
      <c r="K32" s="14"/>
      <c r="L32" s="14"/>
      <c r="M32" s="14"/>
    </row>
    <row r="33" spans="2:13" s="13" customFormat="1" ht="15" customHeight="1" x14ac:dyDescent="0.2">
      <c r="B33" s="14"/>
      <c r="C33" s="14"/>
      <c r="D33" s="14"/>
      <c r="F33" s="15"/>
      <c r="G33" s="14"/>
      <c r="H33" s="14"/>
      <c r="I33" s="14"/>
      <c r="J33" s="14"/>
      <c r="K33" s="14"/>
      <c r="L33" s="14"/>
      <c r="M33" s="14"/>
    </row>
    <row r="34" spans="2:13" s="13" customFormat="1" ht="15" customHeight="1" x14ac:dyDescent="0.2">
      <c r="B34" s="14"/>
      <c r="C34" s="14"/>
      <c r="D34" s="14"/>
      <c r="F34" s="15"/>
      <c r="G34" s="14"/>
      <c r="H34" s="14"/>
      <c r="I34" s="14"/>
      <c r="J34" s="14"/>
      <c r="K34" s="14"/>
      <c r="L34" s="14"/>
      <c r="M34" s="14"/>
    </row>
    <row r="35" spans="2:13" s="13" customFormat="1" ht="15" customHeight="1" x14ac:dyDescent="0.2">
      <c r="B35" s="14"/>
      <c r="C35" s="14"/>
      <c r="D35" s="14"/>
      <c r="F35" s="15"/>
      <c r="G35" s="14"/>
      <c r="H35" s="14"/>
      <c r="I35" s="14"/>
      <c r="J35" s="14"/>
      <c r="K35" s="14"/>
      <c r="L35" s="14"/>
      <c r="M35" s="14"/>
    </row>
    <row r="36" spans="2:13" s="13" customFormat="1" ht="15" customHeight="1" x14ac:dyDescent="0.2">
      <c r="B36" s="14"/>
      <c r="C36" s="14"/>
      <c r="D36" s="14"/>
      <c r="F36" s="15"/>
      <c r="G36" s="14"/>
      <c r="H36" s="14"/>
      <c r="I36" s="14"/>
      <c r="J36" s="14"/>
      <c r="K36" s="14"/>
      <c r="L36" s="14"/>
      <c r="M36" s="14"/>
    </row>
    <row r="37" spans="2:13" s="13" customFormat="1" ht="15" customHeight="1" x14ac:dyDescent="0.2">
      <c r="B37" s="14"/>
      <c r="C37" s="14"/>
      <c r="D37" s="14"/>
      <c r="F37" s="15"/>
      <c r="G37" s="14"/>
      <c r="H37" s="14"/>
      <c r="I37" s="14"/>
      <c r="J37" s="14"/>
      <c r="K37" s="14"/>
      <c r="L37" s="14"/>
      <c r="M37" s="14"/>
    </row>
    <row r="38" spans="2:13" s="13" customFormat="1" ht="15" customHeight="1" x14ac:dyDescent="0.2">
      <c r="B38" s="14"/>
      <c r="C38" s="14"/>
      <c r="D38" s="14"/>
      <c r="F38" s="15"/>
      <c r="G38" s="14"/>
      <c r="H38" s="14"/>
      <c r="I38" s="14"/>
      <c r="J38" s="14"/>
      <c r="K38" s="14"/>
      <c r="L38" s="14"/>
      <c r="M38" s="14"/>
    </row>
    <row r="39" spans="2:13" s="13" customFormat="1" ht="15" customHeight="1" x14ac:dyDescent="0.2">
      <c r="B39" s="14"/>
      <c r="C39" s="14"/>
      <c r="D39" s="14"/>
      <c r="F39" s="15"/>
      <c r="G39" s="14"/>
      <c r="H39" s="14"/>
      <c r="I39" s="14"/>
      <c r="J39" s="14"/>
      <c r="K39" s="14"/>
      <c r="L39" s="14"/>
      <c r="M39" s="14"/>
    </row>
    <row r="40" spans="2:13" s="13" customFormat="1" ht="15" customHeight="1" x14ac:dyDescent="0.2">
      <c r="B40" s="14"/>
      <c r="C40" s="14"/>
      <c r="D40" s="14"/>
      <c r="F40" s="15"/>
      <c r="G40" s="14"/>
      <c r="H40" s="14"/>
      <c r="I40" s="14"/>
      <c r="J40" s="14"/>
      <c r="K40" s="14"/>
      <c r="L40" s="14"/>
      <c r="M40" s="14"/>
    </row>
    <row r="41" spans="2:13" s="13" customFormat="1" ht="15" customHeight="1" x14ac:dyDescent="0.2">
      <c r="B41" s="14"/>
      <c r="C41" s="14"/>
      <c r="D41" s="14"/>
      <c r="F41" s="15"/>
      <c r="G41" s="14"/>
      <c r="H41" s="14"/>
      <c r="I41" s="14"/>
      <c r="J41" s="14"/>
      <c r="K41" s="14"/>
      <c r="L41" s="14"/>
      <c r="M41" s="14"/>
    </row>
    <row r="42" spans="2:13" s="13" customFormat="1" ht="15" customHeight="1" x14ac:dyDescent="0.2">
      <c r="B42" s="14"/>
      <c r="C42" s="14"/>
      <c r="D42" s="14"/>
      <c r="F42" s="15"/>
      <c r="G42" s="14"/>
      <c r="H42" s="14"/>
      <c r="I42" s="14"/>
      <c r="J42" s="14"/>
      <c r="K42" s="14"/>
      <c r="L42" s="14"/>
      <c r="M42" s="14"/>
    </row>
    <row r="43" spans="2:13" s="13" customFormat="1" ht="15" customHeight="1" x14ac:dyDescent="0.2">
      <c r="B43" s="14"/>
      <c r="C43" s="14"/>
      <c r="D43" s="14"/>
      <c r="F43" s="15"/>
      <c r="G43" s="14"/>
      <c r="H43" s="14"/>
      <c r="I43" s="14"/>
      <c r="J43" s="14"/>
      <c r="K43" s="14"/>
      <c r="L43" s="14"/>
      <c r="M43" s="14"/>
    </row>
    <row r="44" spans="2:13" s="13" customFormat="1" ht="15" customHeight="1" x14ac:dyDescent="0.2">
      <c r="B44" s="14"/>
      <c r="C44" s="14"/>
      <c r="D44" s="14"/>
      <c r="F44" s="15"/>
      <c r="G44" s="14"/>
      <c r="H44" s="14"/>
      <c r="I44" s="14"/>
      <c r="J44" s="14"/>
      <c r="K44" s="14"/>
      <c r="L44" s="14"/>
      <c r="M44" s="14"/>
    </row>
    <row r="45" spans="2:13" s="13" customFormat="1" ht="15" customHeight="1" x14ac:dyDescent="0.2">
      <c r="B45" s="14"/>
      <c r="C45" s="14"/>
      <c r="D45" s="14"/>
      <c r="F45" s="15"/>
      <c r="G45" s="14"/>
      <c r="H45" s="14"/>
      <c r="I45" s="14"/>
      <c r="J45" s="14"/>
      <c r="K45" s="14"/>
      <c r="L45" s="14"/>
      <c r="M45" s="14"/>
    </row>
    <row r="46" spans="2:13" s="13" customFormat="1" ht="15" customHeight="1" x14ac:dyDescent="0.2">
      <c r="B46" s="14"/>
      <c r="C46" s="14"/>
      <c r="D46" s="14"/>
      <c r="F46" s="15"/>
      <c r="G46" s="14"/>
      <c r="H46" s="14"/>
      <c r="I46" s="14"/>
      <c r="J46" s="14"/>
      <c r="K46" s="14"/>
      <c r="L46" s="14"/>
      <c r="M46" s="14"/>
    </row>
    <row r="47" spans="2:13" s="13" customFormat="1" ht="15" customHeight="1" x14ac:dyDescent="0.2">
      <c r="B47" s="14"/>
      <c r="C47" s="14"/>
      <c r="D47" s="14"/>
      <c r="F47" s="15"/>
      <c r="G47" s="14"/>
      <c r="H47" s="14"/>
      <c r="I47" s="14"/>
      <c r="J47" s="14"/>
      <c r="K47" s="14"/>
      <c r="L47" s="14"/>
      <c r="M47" s="14"/>
    </row>
    <row r="48" spans="2:13" s="13" customFormat="1" ht="15" customHeight="1" x14ac:dyDescent="0.2">
      <c r="B48" s="14"/>
      <c r="C48" s="14"/>
      <c r="D48" s="14"/>
      <c r="F48" s="15"/>
      <c r="G48" s="14"/>
      <c r="H48" s="14"/>
      <c r="I48" s="14"/>
      <c r="J48" s="14"/>
      <c r="K48" s="14"/>
      <c r="L48" s="14"/>
      <c r="M48" s="14"/>
    </row>
    <row r="49" spans="2:13" s="13" customFormat="1" ht="15" customHeight="1" x14ac:dyDescent="0.2">
      <c r="B49" s="14"/>
      <c r="C49" s="14"/>
      <c r="D49" s="14"/>
      <c r="F49" s="15"/>
      <c r="G49" s="14"/>
      <c r="H49" s="14"/>
      <c r="I49" s="14"/>
      <c r="J49" s="14"/>
      <c r="K49" s="14"/>
      <c r="L49" s="14"/>
      <c r="M49" s="14"/>
    </row>
    <row r="50" spans="2:13" s="13" customFormat="1" ht="15" customHeight="1" x14ac:dyDescent="0.2">
      <c r="B50" s="14"/>
      <c r="C50" s="14"/>
      <c r="D50" s="14"/>
      <c r="F50" s="15"/>
      <c r="G50" s="14"/>
      <c r="H50" s="14"/>
      <c r="I50" s="14"/>
      <c r="J50" s="14"/>
      <c r="K50" s="14"/>
      <c r="L50" s="14"/>
      <c r="M50" s="14"/>
    </row>
    <row r="51" spans="2:13" s="13" customFormat="1" ht="15" customHeight="1" x14ac:dyDescent="0.2">
      <c r="B51" s="14"/>
      <c r="C51" s="14"/>
      <c r="D51" s="14"/>
      <c r="F51" s="15"/>
      <c r="G51" s="14"/>
      <c r="H51" s="14"/>
      <c r="I51" s="14"/>
      <c r="J51" s="14"/>
      <c r="K51" s="14"/>
      <c r="L51" s="14"/>
      <c r="M51" s="14"/>
    </row>
    <row r="52" spans="2:13" s="13" customFormat="1" ht="15" customHeight="1" x14ac:dyDescent="0.2">
      <c r="B52" s="14"/>
      <c r="C52" s="14"/>
      <c r="D52" s="14"/>
      <c r="F52" s="15"/>
      <c r="G52" s="14"/>
      <c r="H52" s="14"/>
      <c r="I52" s="14"/>
      <c r="J52" s="14"/>
      <c r="K52" s="14"/>
      <c r="L52" s="14"/>
      <c r="M52" s="14"/>
    </row>
    <row r="53" spans="2:13" s="13" customFormat="1" ht="15" customHeight="1" x14ac:dyDescent="0.2">
      <c r="B53" s="14"/>
      <c r="C53" s="14"/>
      <c r="D53" s="14"/>
      <c r="F53" s="15"/>
      <c r="G53" s="14"/>
      <c r="H53" s="14"/>
      <c r="I53" s="14"/>
      <c r="J53" s="14"/>
      <c r="K53" s="14"/>
      <c r="L53" s="14"/>
      <c r="M53" s="14"/>
    </row>
    <row r="54" spans="2:13" s="13" customFormat="1" ht="15" customHeight="1" x14ac:dyDescent="0.2">
      <c r="B54" s="14"/>
      <c r="C54" s="14"/>
      <c r="D54" s="14"/>
      <c r="F54" s="15"/>
      <c r="G54" s="14"/>
      <c r="H54" s="14"/>
      <c r="I54" s="14"/>
      <c r="J54" s="14"/>
      <c r="K54" s="14"/>
      <c r="L54" s="14"/>
      <c r="M54" s="14"/>
    </row>
    <row r="55" spans="2:13" s="13" customFormat="1" ht="15" customHeight="1" x14ac:dyDescent="0.2">
      <c r="B55" s="14"/>
      <c r="C55" s="14"/>
      <c r="D55" s="14"/>
      <c r="F55" s="15"/>
      <c r="G55" s="14"/>
      <c r="H55" s="14"/>
      <c r="I55" s="14"/>
      <c r="J55" s="14"/>
      <c r="K55" s="14"/>
      <c r="L55" s="14"/>
      <c r="M55" s="14"/>
    </row>
    <row r="56" spans="2:13" s="13" customFormat="1" ht="15" customHeight="1" x14ac:dyDescent="0.2">
      <c r="B56" s="14"/>
      <c r="C56" s="14"/>
      <c r="D56" s="14"/>
      <c r="F56" s="15"/>
      <c r="G56" s="14"/>
      <c r="H56" s="14"/>
      <c r="I56" s="14"/>
      <c r="J56" s="14"/>
      <c r="K56" s="14"/>
      <c r="L56" s="14"/>
      <c r="M56" s="14"/>
    </row>
    <row r="57" spans="2:13" s="13" customFormat="1" ht="15" customHeight="1" x14ac:dyDescent="0.2">
      <c r="B57" s="14"/>
      <c r="C57" s="14"/>
      <c r="D57" s="14"/>
      <c r="F57" s="15"/>
      <c r="G57" s="14"/>
      <c r="H57" s="14"/>
      <c r="I57" s="14"/>
      <c r="J57" s="14"/>
      <c r="K57" s="14"/>
      <c r="L57" s="14"/>
      <c r="M57" s="14"/>
    </row>
    <row r="58" spans="2:13" s="13" customFormat="1" ht="15" customHeight="1" x14ac:dyDescent="0.2">
      <c r="B58" s="14"/>
      <c r="C58" s="14"/>
      <c r="D58" s="14"/>
      <c r="F58" s="15"/>
      <c r="G58" s="14"/>
      <c r="H58" s="14"/>
      <c r="I58" s="14"/>
      <c r="J58" s="14"/>
      <c r="K58" s="14"/>
      <c r="L58" s="14"/>
      <c r="M58" s="14"/>
    </row>
    <row r="59" spans="2:13" s="13" customFormat="1" ht="15" customHeight="1" x14ac:dyDescent="0.2">
      <c r="B59" s="14"/>
      <c r="C59" s="14"/>
      <c r="D59" s="14"/>
      <c r="F59" s="15"/>
      <c r="G59" s="14"/>
      <c r="H59" s="14"/>
      <c r="I59" s="14"/>
      <c r="J59" s="14"/>
      <c r="K59" s="14"/>
      <c r="L59" s="14"/>
      <c r="M59" s="14"/>
    </row>
    <row r="60" spans="2:13" s="13" customFormat="1" ht="15" customHeight="1" x14ac:dyDescent="0.2">
      <c r="B60" s="14"/>
      <c r="C60" s="14"/>
      <c r="D60" s="14"/>
      <c r="F60" s="15"/>
      <c r="G60" s="14"/>
      <c r="H60" s="14"/>
      <c r="I60" s="14"/>
      <c r="J60" s="14"/>
      <c r="K60" s="14"/>
      <c r="L60" s="14"/>
      <c r="M60" s="14"/>
    </row>
    <row r="61" spans="2:13" s="13" customFormat="1" ht="15" customHeight="1" x14ac:dyDescent="0.2">
      <c r="B61" s="14"/>
      <c r="C61" s="14"/>
      <c r="D61" s="14"/>
      <c r="F61" s="15"/>
      <c r="G61" s="14"/>
      <c r="H61" s="14"/>
      <c r="I61" s="14"/>
      <c r="J61" s="14"/>
      <c r="K61" s="14"/>
      <c r="L61" s="14"/>
      <c r="M61" s="14"/>
    </row>
    <row r="62" spans="2:13" s="13" customFormat="1" ht="15" customHeight="1" x14ac:dyDescent="0.2">
      <c r="B62" s="14"/>
      <c r="C62" s="14"/>
      <c r="D62" s="14"/>
      <c r="F62" s="15"/>
      <c r="G62" s="14"/>
      <c r="H62" s="14"/>
      <c r="I62" s="14"/>
      <c r="J62" s="14"/>
      <c r="K62" s="14"/>
      <c r="L62" s="14"/>
      <c r="M62" s="14"/>
    </row>
    <row r="63" spans="2:13" s="13" customFormat="1" ht="15" customHeight="1" x14ac:dyDescent="0.2">
      <c r="B63" s="14"/>
      <c r="C63" s="14"/>
      <c r="D63" s="14"/>
      <c r="F63" s="15"/>
      <c r="G63" s="14"/>
      <c r="H63" s="14"/>
      <c r="I63" s="14"/>
      <c r="J63" s="14"/>
      <c r="K63" s="14"/>
      <c r="L63" s="14"/>
      <c r="M63" s="14"/>
    </row>
    <row r="64" spans="2:13" s="13" customFormat="1" ht="15" customHeight="1" x14ac:dyDescent="0.2">
      <c r="B64" s="14"/>
      <c r="C64" s="14"/>
      <c r="D64" s="14"/>
      <c r="F64" s="15"/>
      <c r="G64" s="14"/>
      <c r="H64" s="14"/>
      <c r="I64" s="14"/>
      <c r="J64" s="14"/>
      <c r="K64" s="14"/>
      <c r="L64" s="14"/>
      <c r="M64" s="14"/>
    </row>
    <row r="65" spans="2:13" s="13" customFormat="1" ht="15" customHeight="1" x14ac:dyDescent="0.2">
      <c r="B65" s="14"/>
      <c r="C65" s="14"/>
      <c r="D65" s="14"/>
      <c r="F65" s="15"/>
      <c r="G65" s="14"/>
      <c r="H65" s="14"/>
      <c r="I65" s="14"/>
      <c r="J65" s="14"/>
      <c r="K65" s="14"/>
      <c r="L65" s="14"/>
      <c r="M65" s="14"/>
    </row>
    <row r="66" spans="2:13" s="13" customFormat="1" ht="15" customHeight="1" x14ac:dyDescent="0.2">
      <c r="B66" s="14"/>
      <c r="C66" s="14"/>
      <c r="D66" s="14"/>
      <c r="F66" s="15"/>
      <c r="G66" s="14"/>
      <c r="H66" s="14"/>
      <c r="I66" s="14"/>
      <c r="J66" s="14"/>
      <c r="K66" s="14"/>
      <c r="L66" s="14"/>
      <c r="M66" s="14"/>
    </row>
    <row r="67" spans="2:13" s="13" customFormat="1" ht="15" customHeight="1" x14ac:dyDescent="0.2">
      <c r="B67" s="14"/>
      <c r="C67" s="14"/>
      <c r="D67" s="14"/>
      <c r="F67" s="15"/>
      <c r="G67" s="14"/>
      <c r="H67" s="14"/>
      <c r="I67" s="14"/>
      <c r="J67" s="14"/>
      <c r="K67" s="14"/>
      <c r="L67" s="14"/>
      <c r="M67" s="14"/>
    </row>
    <row r="68" spans="2:13" s="13" customFormat="1" ht="15" customHeight="1" x14ac:dyDescent="0.2">
      <c r="B68" s="14"/>
      <c r="C68" s="14"/>
      <c r="D68" s="14"/>
      <c r="F68" s="15"/>
      <c r="G68" s="14"/>
      <c r="H68" s="14"/>
      <c r="I68" s="14"/>
      <c r="J68" s="14"/>
      <c r="K68" s="14"/>
      <c r="L68" s="14"/>
      <c r="M68" s="14"/>
    </row>
    <row r="69" spans="2:13" s="13" customFormat="1" ht="15" customHeight="1" x14ac:dyDescent="0.2">
      <c r="B69" s="14"/>
      <c r="C69" s="14"/>
      <c r="D69" s="14"/>
      <c r="F69" s="15"/>
      <c r="G69" s="14"/>
      <c r="H69" s="14"/>
      <c r="I69" s="14"/>
      <c r="J69" s="14"/>
      <c r="K69" s="14"/>
      <c r="L69" s="14"/>
      <c r="M69" s="14"/>
    </row>
    <row r="70" spans="2:13" s="13" customFormat="1" ht="15" customHeight="1" x14ac:dyDescent="0.2">
      <c r="B70" s="14"/>
      <c r="C70" s="14"/>
      <c r="D70" s="14"/>
      <c r="F70" s="15"/>
      <c r="G70" s="14"/>
      <c r="H70" s="14"/>
      <c r="I70" s="14"/>
      <c r="J70" s="14"/>
      <c r="K70" s="14"/>
      <c r="L70" s="14"/>
      <c r="M70" s="14"/>
    </row>
    <row r="71" spans="2:13" s="13" customFormat="1" ht="15" customHeight="1" x14ac:dyDescent="0.2">
      <c r="B71" s="14"/>
      <c r="C71" s="14"/>
      <c r="D71" s="14"/>
      <c r="F71" s="15"/>
      <c r="G71" s="14"/>
      <c r="H71" s="14"/>
      <c r="I71" s="14"/>
      <c r="J71" s="14"/>
      <c r="K71" s="14"/>
      <c r="L71" s="14"/>
      <c r="M71" s="14"/>
    </row>
    <row r="72" spans="2:13" s="13" customFormat="1" ht="15" customHeight="1" x14ac:dyDescent="0.2">
      <c r="B72" s="14"/>
      <c r="C72" s="14"/>
      <c r="D72" s="14"/>
      <c r="F72" s="15"/>
      <c r="G72" s="14"/>
      <c r="H72" s="14"/>
      <c r="I72" s="14"/>
      <c r="J72" s="14"/>
      <c r="K72" s="14"/>
      <c r="L72" s="14"/>
      <c r="M72" s="14"/>
    </row>
    <row r="73" spans="2:13" s="13" customFormat="1" ht="15" customHeight="1" x14ac:dyDescent="0.2">
      <c r="B73" s="14"/>
      <c r="C73" s="14"/>
      <c r="D73" s="14"/>
      <c r="F73" s="15"/>
      <c r="G73" s="14"/>
      <c r="H73" s="14"/>
      <c r="I73" s="14"/>
      <c r="J73" s="14"/>
      <c r="K73" s="14"/>
      <c r="L73" s="14"/>
      <c r="M73" s="14"/>
    </row>
    <row r="74" spans="2:13" s="13" customFormat="1" ht="15" customHeight="1" x14ac:dyDescent="0.2">
      <c r="B74" s="14"/>
      <c r="C74" s="14"/>
      <c r="D74" s="14"/>
      <c r="F74" s="15"/>
      <c r="G74" s="14"/>
      <c r="H74" s="14"/>
      <c r="I74" s="14"/>
      <c r="J74" s="14"/>
      <c r="K74" s="14"/>
      <c r="L74" s="14"/>
      <c r="M74" s="14"/>
    </row>
    <row r="75" spans="2:13" s="13" customFormat="1" ht="15" customHeight="1" x14ac:dyDescent="0.2">
      <c r="B75" s="14"/>
      <c r="C75" s="14"/>
      <c r="D75" s="14"/>
      <c r="F75" s="15"/>
      <c r="G75" s="14"/>
      <c r="H75" s="14"/>
      <c r="I75" s="14"/>
      <c r="J75" s="14"/>
      <c r="K75" s="14"/>
      <c r="L75" s="14"/>
      <c r="M75" s="14"/>
    </row>
    <row r="76" spans="2:13" s="13" customFormat="1" ht="15" customHeight="1" x14ac:dyDescent="0.2">
      <c r="B76" s="14"/>
      <c r="C76" s="14"/>
      <c r="D76" s="14"/>
      <c r="F76" s="15"/>
      <c r="G76" s="14"/>
      <c r="H76" s="14"/>
      <c r="I76" s="14"/>
      <c r="J76" s="14"/>
      <c r="K76" s="14"/>
      <c r="L76" s="14"/>
      <c r="M76" s="14"/>
    </row>
    <row r="77" spans="2:13" s="13" customFormat="1" ht="15" customHeight="1" x14ac:dyDescent="0.2">
      <c r="B77" s="14"/>
      <c r="C77" s="14"/>
      <c r="D77" s="14"/>
      <c r="F77" s="15"/>
      <c r="G77" s="14"/>
      <c r="H77" s="14"/>
      <c r="I77" s="14"/>
      <c r="J77" s="14"/>
      <c r="K77" s="14"/>
      <c r="L77" s="14"/>
      <c r="M77" s="14"/>
    </row>
    <row r="78" spans="2:13" s="13" customFormat="1" ht="15" customHeight="1" x14ac:dyDescent="0.2">
      <c r="B78" s="14"/>
      <c r="C78" s="14"/>
      <c r="D78" s="14"/>
      <c r="F78" s="15"/>
      <c r="G78" s="14"/>
      <c r="H78" s="14"/>
      <c r="I78" s="14"/>
      <c r="J78" s="14"/>
      <c r="K78" s="14"/>
      <c r="L78" s="14"/>
      <c r="M78" s="14"/>
    </row>
    <row r="79" spans="2:13" s="13" customFormat="1" ht="15" customHeight="1" x14ac:dyDescent="0.2">
      <c r="B79" s="14"/>
      <c r="C79" s="14"/>
      <c r="D79" s="14"/>
      <c r="F79" s="15"/>
      <c r="G79" s="14"/>
      <c r="H79" s="14"/>
      <c r="I79" s="14"/>
      <c r="J79" s="14"/>
      <c r="K79" s="14"/>
      <c r="L79" s="14"/>
      <c r="M79" s="14"/>
    </row>
    <row r="80" spans="2:13" s="13" customFormat="1" ht="15" customHeight="1" x14ac:dyDescent="0.2">
      <c r="B80" s="14"/>
      <c r="C80" s="14"/>
      <c r="D80" s="14"/>
      <c r="F80" s="15"/>
      <c r="G80" s="14"/>
      <c r="H80" s="14"/>
      <c r="I80" s="14"/>
      <c r="J80" s="14"/>
      <c r="K80" s="14"/>
      <c r="L80" s="14"/>
      <c r="M80" s="14"/>
    </row>
    <row r="81" spans="2:13" s="13" customFormat="1" ht="15" customHeight="1" x14ac:dyDescent="0.2">
      <c r="B81" s="14"/>
      <c r="C81" s="14"/>
      <c r="D81" s="14"/>
      <c r="F81" s="15"/>
      <c r="G81" s="14"/>
      <c r="H81" s="14"/>
      <c r="I81" s="14"/>
      <c r="J81" s="14"/>
      <c r="K81" s="14"/>
      <c r="L81" s="14"/>
      <c r="M81" s="14"/>
    </row>
    <row r="82" spans="2:13" s="13" customFormat="1" ht="15" customHeight="1" x14ac:dyDescent="0.2">
      <c r="B82" s="14"/>
      <c r="C82" s="14"/>
      <c r="D82" s="14"/>
      <c r="F82" s="15"/>
      <c r="G82" s="14"/>
      <c r="H82" s="14"/>
      <c r="I82" s="14"/>
      <c r="J82" s="14"/>
      <c r="K82" s="14"/>
      <c r="L82" s="14"/>
      <c r="M82" s="14"/>
    </row>
    <row r="83" spans="2:13" s="13" customFormat="1" ht="15" customHeight="1" x14ac:dyDescent="0.2">
      <c r="B83" s="14"/>
      <c r="C83" s="14"/>
      <c r="D83" s="14"/>
      <c r="F83" s="15"/>
      <c r="G83" s="14"/>
      <c r="H83" s="14"/>
      <c r="I83" s="14"/>
      <c r="J83" s="14"/>
      <c r="K83" s="14"/>
      <c r="L83" s="14"/>
      <c r="M83" s="14"/>
    </row>
    <row r="84" spans="2:13" s="13" customFormat="1" ht="15" customHeight="1" x14ac:dyDescent="0.2">
      <c r="B84" s="14"/>
      <c r="C84" s="14"/>
      <c r="D84" s="14"/>
      <c r="F84" s="15"/>
      <c r="G84" s="14"/>
      <c r="H84" s="14"/>
      <c r="I84" s="14"/>
      <c r="J84" s="14"/>
      <c r="K84" s="14"/>
      <c r="L84" s="14"/>
      <c r="M84" s="14"/>
    </row>
    <row r="85" spans="2:13" s="13" customFormat="1" ht="15" customHeight="1" x14ac:dyDescent="0.2">
      <c r="B85" s="14"/>
      <c r="C85" s="14"/>
      <c r="D85" s="14"/>
      <c r="F85" s="15"/>
      <c r="G85" s="14"/>
      <c r="H85" s="14"/>
      <c r="I85" s="14"/>
      <c r="J85" s="14"/>
      <c r="K85" s="14"/>
      <c r="L85" s="14"/>
      <c r="M85" s="14"/>
    </row>
    <row r="86" spans="2:13" s="13" customFormat="1" ht="15" customHeight="1" x14ac:dyDescent="0.2">
      <c r="B86" s="14"/>
      <c r="C86" s="14"/>
      <c r="D86" s="14"/>
      <c r="F86" s="15"/>
      <c r="G86" s="14"/>
      <c r="H86" s="14"/>
      <c r="I86" s="14"/>
      <c r="J86" s="14"/>
      <c r="K86" s="14"/>
      <c r="L86" s="14"/>
      <c r="M86" s="14"/>
    </row>
    <row r="87" spans="2:13" s="13" customFormat="1" ht="15" customHeight="1" x14ac:dyDescent="0.2">
      <c r="B87" s="14"/>
      <c r="C87" s="14"/>
      <c r="D87" s="14"/>
      <c r="F87" s="15"/>
      <c r="G87" s="14"/>
      <c r="H87" s="14"/>
      <c r="I87" s="14"/>
      <c r="J87" s="14"/>
      <c r="K87" s="14"/>
      <c r="L87" s="14"/>
      <c r="M87" s="14"/>
    </row>
    <row r="88" spans="2:13" s="13" customFormat="1" ht="15" customHeight="1" x14ac:dyDescent="0.2">
      <c r="B88" s="14"/>
      <c r="C88" s="14"/>
      <c r="D88" s="14"/>
      <c r="F88" s="15"/>
      <c r="G88" s="14"/>
      <c r="H88" s="14"/>
      <c r="I88" s="14"/>
      <c r="J88" s="14"/>
      <c r="K88" s="14"/>
      <c r="L88" s="14"/>
      <c r="M88" s="14"/>
    </row>
    <row r="89" spans="2:13" s="13" customFormat="1" ht="15" customHeight="1" x14ac:dyDescent="0.2">
      <c r="B89" s="14"/>
      <c r="C89" s="14"/>
      <c r="D89" s="14"/>
      <c r="F89" s="15"/>
      <c r="G89" s="14"/>
      <c r="H89" s="14"/>
      <c r="I89" s="14"/>
      <c r="J89" s="14"/>
      <c r="K89" s="14"/>
      <c r="L89" s="14"/>
      <c r="M89" s="14"/>
    </row>
    <row r="90" spans="2:13" s="13" customFormat="1" ht="15" customHeight="1" x14ac:dyDescent="0.2">
      <c r="B90" s="14"/>
      <c r="C90" s="14"/>
      <c r="D90" s="14"/>
      <c r="F90" s="15"/>
      <c r="G90" s="14"/>
      <c r="H90" s="14"/>
      <c r="I90" s="14"/>
      <c r="J90" s="14"/>
      <c r="K90" s="14"/>
      <c r="L90" s="14"/>
      <c r="M90" s="14"/>
    </row>
    <row r="91" spans="2:13" s="13" customFormat="1" ht="15" customHeight="1" x14ac:dyDescent="0.2">
      <c r="B91" s="14"/>
      <c r="C91" s="14"/>
      <c r="D91" s="14"/>
      <c r="F91" s="15"/>
      <c r="G91" s="14"/>
      <c r="H91" s="14"/>
      <c r="I91" s="14"/>
      <c r="J91" s="14"/>
      <c r="K91" s="14"/>
      <c r="L91" s="14"/>
      <c r="M91" s="14"/>
    </row>
    <row r="92" spans="2:13" s="13" customFormat="1" ht="15" customHeight="1" x14ac:dyDescent="0.2">
      <c r="B92" s="14"/>
      <c r="C92" s="14"/>
      <c r="D92" s="14"/>
      <c r="F92" s="15"/>
      <c r="G92" s="14"/>
      <c r="H92" s="14"/>
      <c r="I92" s="14"/>
      <c r="J92" s="14"/>
      <c r="K92" s="14"/>
      <c r="L92" s="14"/>
      <c r="M92" s="14"/>
    </row>
    <row r="93" spans="2:13" s="13" customFormat="1" ht="15" customHeight="1" x14ac:dyDescent="0.2">
      <c r="B93" s="14"/>
      <c r="C93" s="14"/>
      <c r="D93" s="14"/>
      <c r="F93" s="15"/>
      <c r="G93" s="14"/>
      <c r="H93" s="14"/>
      <c r="I93" s="14"/>
      <c r="J93" s="14"/>
      <c r="K93" s="14"/>
      <c r="L93" s="14"/>
      <c r="M93" s="14"/>
    </row>
    <row r="94" spans="2:13" s="13" customFormat="1" ht="15" customHeight="1" x14ac:dyDescent="0.2">
      <c r="B94" s="14"/>
      <c r="C94" s="14"/>
      <c r="D94" s="14"/>
      <c r="F94" s="15"/>
      <c r="G94" s="14"/>
      <c r="H94" s="14"/>
      <c r="I94" s="14"/>
      <c r="J94" s="14"/>
      <c r="K94" s="14"/>
      <c r="L94" s="14"/>
      <c r="M94" s="14"/>
    </row>
    <row r="95" spans="2:13" s="13" customFormat="1" ht="15" customHeight="1" x14ac:dyDescent="0.2">
      <c r="B95" s="14"/>
      <c r="C95" s="14"/>
      <c r="D95" s="14"/>
      <c r="F95" s="15"/>
      <c r="G95" s="14"/>
      <c r="H95" s="14"/>
      <c r="I95" s="14"/>
      <c r="J95" s="14"/>
      <c r="K95" s="14"/>
      <c r="L95" s="14"/>
      <c r="M95" s="14"/>
    </row>
    <row r="96" spans="2:13" s="13" customFormat="1" ht="15" customHeight="1" x14ac:dyDescent="0.2">
      <c r="B96" s="14"/>
      <c r="C96" s="14"/>
      <c r="D96" s="14"/>
      <c r="F96" s="15"/>
      <c r="G96" s="14"/>
      <c r="H96" s="14"/>
      <c r="I96" s="14"/>
      <c r="J96" s="14"/>
      <c r="K96" s="14"/>
      <c r="L96" s="14"/>
      <c r="M96" s="14"/>
    </row>
    <row r="97" spans="2:13" s="13" customFormat="1" ht="15" customHeight="1" x14ac:dyDescent="0.2">
      <c r="B97" s="14"/>
      <c r="C97" s="14"/>
      <c r="D97" s="14"/>
      <c r="F97" s="15"/>
      <c r="G97" s="14"/>
      <c r="H97" s="14"/>
      <c r="I97" s="14"/>
      <c r="J97" s="14"/>
      <c r="K97" s="14"/>
      <c r="L97" s="14"/>
      <c r="M97" s="14"/>
    </row>
    <row r="98" spans="2:13" s="13" customFormat="1" ht="15" customHeight="1" x14ac:dyDescent="0.2">
      <c r="B98" s="14"/>
      <c r="C98" s="14"/>
      <c r="D98" s="14"/>
      <c r="F98" s="15"/>
      <c r="G98" s="14"/>
      <c r="H98" s="14"/>
      <c r="I98" s="14"/>
      <c r="J98" s="14"/>
      <c r="K98" s="14"/>
      <c r="L98" s="14"/>
      <c r="M98" s="14"/>
    </row>
    <row r="99" spans="2:13" s="13" customFormat="1" ht="15" customHeight="1" x14ac:dyDescent="0.2">
      <c r="B99" s="14"/>
      <c r="C99" s="14"/>
      <c r="D99" s="14"/>
      <c r="F99" s="15"/>
      <c r="G99" s="14"/>
      <c r="H99" s="14"/>
      <c r="I99" s="14"/>
      <c r="J99" s="14"/>
      <c r="K99" s="14"/>
      <c r="L99" s="14"/>
      <c r="M99" s="14"/>
    </row>
    <row r="100" spans="2:13" s="13" customFormat="1" ht="15" customHeight="1" x14ac:dyDescent="0.2">
      <c r="B100" s="14"/>
      <c r="C100" s="14"/>
      <c r="D100" s="14"/>
      <c r="F100" s="15"/>
      <c r="G100" s="14"/>
      <c r="H100" s="14"/>
      <c r="I100" s="14"/>
      <c r="J100" s="14"/>
      <c r="K100" s="14"/>
      <c r="L100" s="14"/>
      <c r="M100" s="14"/>
    </row>
    <row r="101" spans="2:13" s="13" customFormat="1" ht="15" customHeight="1" x14ac:dyDescent="0.2">
      <c r="B101" s="14"/>
      <c r="C101" s="14"/>
      <c r="D101" s="14"/>
      <c r="F101" s="15"/>
      <c r="G101" s="14"/>
      <c r="H101" s="14"/>
      <c r="I101" s="14"/>
      <c r="J101" s="14"/>
      <c r="K101" s="14"/>
      <c r="L101" s="14"/>
      <c r="M101" s="14"/>
    </row>
    <row r="102" spans="2:13" s="13" customFormat="1" ht="15" customHeight="1" x14ac:dyDescent="0.2">
      <c r="B102" s="14"/>
      <c r="C102" s="14"/>
      <c r="D102" s="14"/>
      <c r="F102" s="15"/>
      <c r="G102" s="14"/>
      <c r="H102" s="14"/>
      <c r="I102" s="14"/>
      <c r="J102" s="14"/>
      <c r="K102" s="14"/>
      <c r="L102" s="14"/>
      <c r="M102" s="14"/>
    </row>
    <row r="103" spans="2:13" s="13" customFormat="1" ht="15" customHeight="1" x14ac:dyDescent="0.2">
      <c r="B103" s="14"/>
      <c r="C103" s="14"/>
      <c r="D103" s="14"/>
      <c r="F103" s="15"/>
      <c r="G103" s="14"/>
      <c r="H103" s="14"/>
      <c r="I103" s="14"/>
      <c r="J103" s="14"/>
      <c r="K103" s="14"/>
      <c r="L103" s="14"/>
      <c r="M103" s="14"/>
    </row>
    <row r="104" spans="2:13" s="13" customFormat="1" ht="15" customHeight="1" x14ac:dyDescent="0.2">
      <c r="B104" s="14"/>
      <c r="C104" s="14"/>
      <c r="D104" s="14"/>
      <c r="F104" s="15"/>
      <c r="G104" s="14"/>
      <c r="H104" s="14"/>
      <c r="I104" s="14"/>
      <c r="J104" s="14"/>
      <c r="K104" s="7"/>
      <c r="L104" s="7"/>
      <c r="M104" s="14"/>
    </row>
    <row r="105" spans="2:13" s="6" customFormat="1" ht="15" customHeight="1" x14ac:dyDescent="0.2">
      <c r="B105" s="7"/>
      <c r="C105" s="7"/>
      <c r="D105" s="7"/>
      <c r="G105" s="7"/>
      <c r="H105" s="7"/>
      <c r="I105" s="7"/>
      <c r="J105" s="7"/>
      <c r="K105" s="7"/>
      <c r="L105" s="7"/>
      <c r="M105" s="14"/>
    </row>
    <row r="106" spans="2:13" s="6" customFormat="1" ht="15" customHeight="1" x14ac:dyDescent="0.2">
      <c r="B106" s="7"/>
      <c r="C106" s="7"/>
      <c r="D106" s="7"/>
      <c r="G106" s="7"/>
      <c r="H106" s="7"/>
      <c r="I106" s="7"/>
      <c r="J106" s="7"/>
      <c r="K106" s="7"/>
      <c r="L106" s="7"/>
      <c r="M106" s="14"/>
    </row>
    <row r="107" spans="2:13" s="6" customFormat="1" ht="15" customHeight="1" x14ac:dyDescent="0.2">
      <c r="B107" s="7"/>
      <c r="C107" s="7"/>
      <c r="D107" s="7"/>
      <c r="G107" s="7"/>
      <c r="H107" s="7"/>
      <c r="I107" s="7"/>
      <c r="J107" s="7"/>
      <c r="K107" s="7"/>
      <c r="L107" s="7"/>
      <c r="M107" s="14"/>
    </row>
    <row r="108" spans="2:13" s="6" customFormat="1" ht="15" customHeight="1" x14ac:dyDescent="0.2">
      <c r="B108" s="7"/>
      <c r="C108" s="7"/>
      <c r="D108" s="7"/>
      <c r="G108" s="7"/>
      <c r="H108" s="7"/>
      <c r="I108" s="7"/>
      <c r="J108" s="7"/>
      <c r="K108" s="7"/>
      <c r="L108" s="7"/>
      <c r="M108" s="14"/>
    </row>
    <row r="109" spans="2:13" s="6" customFormat="1" ht="15" customHeight="1" x14ac:dyDescent="0.2">
      <c r="B109" s="7"/>
      <c r="C109" s="7"/>
      <c r="D109" s="7"/>
      <c r="G109" s="7"/>
      <c r="H109" s="7"/>
      <c r="I109" s="7"/>
      <c r="J109" s="7"/>
      <c r="K109" s="7"/>
      <c r="L109" s="7"/>
      <c r="M109" s="14"/>
    </row>
    <row r="110" spans="2:13" s="6" customFormat="1" ht="15" customHeight="1" x14ac:dyDescent="0.2">
      <c r="B110" s="7"/>
      <c r="C110" s="7"/>
      <c r="D110" s="7"/>
      <c r="G110" s="7"/>
      <c r="H110" s="7"/>
      <c r="I110" s="7"/>
      <c r="J110" s="7"/>
      <c r="K110" s="7"/>
      <c r="L110" s="7"/>
      <c r="M110" s="14"/>
    </row>
    <row r="111" spans="2:13" s="6" customFormat="1" ht="15" customHeight="1" x14ac:dyDescent="0.2">
      <c r="B111" s="7"/>
      <c r="C111" s="7"/>
      <c r="D111" s="7"/>
      <c r="G111" s="7"/>
      <c r="H111" s="7"/>
      <c r="I111" s="7"/>
      <c r="J111" s="7"/>
      <c r="K111" s="7"/>
      <c r="L111" s="7"/>
      <c r="M111" s="14"/>
    </row>
    <row r="112" spans="2:13" s="6" customFormat="1" ht="15" customHeight="1" x14ac:dyDescent="0.2">
      <c r="B112" s="7"/>
      <c r="C112" s="7"/>
      <c r="D112" s="7"/>
      <c r="G112" s="7"/>
      <c r="H112" s="7"/>
      <c r="I112" s="7"/>
      <c r="J112" s="7"/>
      <c r="K112" s="7"/>
      <c r="L112" s="7"/>
      <c r="M112" s="14"/>
    </row>
    <row r="113" spans="2:13" s="6" customFormat="1" ht="15" customHeight="1" x14ac:dyDescent="0.2">
      <c r="B113" s="7"/>
      <c r="C113" s="7"/>
      <c r="D113" s="7"/>
      <c r="G113" s="7"/>
      <c r="H113" s="7"/>
      <c r="I113" s="7"/>
      <c r="J113" s="7"/>
      <c r="K113" s="7"/>
      <c r="L113" s="7"/>
      <c r="M113" s="14"/>
    </row>
    <row r="114" spans="2:13" s="6" customFormat="1" ht="15" customHeight="1" x14ac:dyDescent="0.2">
      <c r="B114" s="7"/>
      <c r="C114" s="7"/>
      <c r="D114" s="7"/>
      <c r="G114" s="7"/>
      <c r="H114" s="7"/>
      <c r="I114" s="7"/>
      <c r="J114" s="7"/>
      <c r="K114" s="7"/>
      <c r="L114" s="7"/>
      <c r="M114" s="14"/>
    </row>
    <row r="115" spans="2:13" s="6" customFormat="1" ht="15" customHeight="1" x14ac:dyDescent="0.2">
      <c r="B115" s="7"/>
      <c r="C115" s="7"/>
      <c r="D115" s="7"/>
      <c r="G115" s="7"/>
      <c r="H115" s="7"/>
      <c r="I115" s="7"/>
      <c r="J115" s="7"/>
      <c r="K115" s="7"/>
      <c r="L115" s="7"/>
      <c r="M115" s="14"/>
    </row>
    <row r="116" spans="2:13" s="6" customFormat="1" ht="15" customHeight="1" x14ac:dyDescent="0.25">
      <c r="B116" s="7"/>
      <c r="C116" s="7"/>
      <c r="D116" s="7"/>
      <c r="G116" s="7"/>
      <c r="H116" s="7"/>
      <c r="I116" s="7"/>
      <c r="J116" s="7"/>
      <c r="K116" s="7"/>
      <c r="L116" s="7"/>
      <c r="M116"/>
    </row>
    <row r="117" spans="2:13" s="6" customFormat="1" ht="15" customHeight="1" x14ac:dyDescent="0.25">
      <c r="B117" s="7"/>
      <c r="C117" s="7"/>
      <c r="D117" s="7"/>
      <c r="G117" s="7"/>
      <c r="H117" s="7"/>
      <c r="I117" s="7"/>
      <c r="J117" s="7"/>
      <c r="K117" s="7"/>
      <c r="L117" s="7"/>
      <c r="M117"/>
    </row>
    <row r="118" spans="2:13" s="6" customFormat="1" ht="15" customHeight="1" x14ac:dyDescent="0.25">
      <c r="B118" s="7"/>
      <c r="C118" s="7"/>
      <c r="D118" s="7"/>
      <c r="G118" s="7"/>
      <c r="H118" s="7"/>
      <c r="I118" s="7"/>
      <c r="J118" s="7"/>
      <c r="K118" s="7"/>
      <c r="L118" s="7"/>
      <c r="M118"/>
    </row>
    <row r="119" spans="2:13" s="6" customFormat="1" ht="15" customHeight="1" x14ac:dyDescent="0.25">
      <c r="B119" s="7"/>
      <c r="C119" s="7"/>
      <c r="D119" s="7"/>
      <c r="G119" s="7"/>
      <c r="H119" s="7"/>
      <c r="I119" s="7"/>
      <c r="J119" s="7"/>
      <c r="K119" s="7"/>
      <c r="L119" s="7"/>
      <c r="M119"/>
    </row>
    <row r="120" spans="2:13" s="6" customFormat="1" ht="15" customHeight="1" x14ac:dyDescent="0.25">
      <c r="B120" s="7"/>
      <c r="C120" s="7"/>
      <c r="D120" s="7"/>
      <c r="G120" s="7"/>
      <c r="H120" s="7"/>
      <c r="I120" s="7"/>
      <c r="J120" s="7"/>
      <c r="K120" s="7"/>
      <c r="L120" s="7"/>
      <c r="M120"/>
    </row>
    <row r="121" spans="2:13" s="6" customFormat="1" ht="15" customHeight="1" x14ac:dyDescent="0.25">
      <c r="M121"/>
    </row>
    <row r="122" spans="2:13" s="6" customFormat="1" ht="15" customHeight="1" x14ac:dyDescent="0.25">
      <c r="M122"/>
    </row>
    <row r="123" spans="2:13" s="6" customFormat="1" ht="15" customHeight="1" x14ac:dyDescent="0.25">
      <c r="M123"/>
    </row>
    <row r="124" spans="2:13" s="6" customFormat="1" ht="15" customHeight="1" x14ac:dyDescent="0.25">
      <c r="M124"/>
    </row>
    <row r="125" spans="2:13" s="6" customFormat="1" ht="15" customHeight="1" x14ac:dyDescent="0.25">
      <c r="M125"/>
    </row>
    <row r="126" spans="2:13" s="6" customFormat="1" ht="15" customHeight="1" x14ac:dyDescent="0.25">
      <c r="M126"/>
    </row>
    <row r="127" spans="2:13" s="6" customFormat="1" ht="15" customHeight="1" x14ac:dyDescent="0.25">
      <c r="M127"/>
    </row>
    <row r="128" spans="2:13" s="6" customFormat="1" ht="15" customHeight="1" x14ac:dyDescent="0.25">
      <c r="M128"/>
    </row>
    <row r="129" spans="11:13" s="6" customFormat="1" ht="15" customHeight="1" x14ac:dyDescent="0.25">
      <c r="M129"/>
    </row>
    <row r="130" spans="11:13" s="6" customFormat="1" ht="15" customHeight="1" x14ac:dyDescent="0.25">
      <c r="K130"/>
      <c r="L130"/>
      <c r="M130"/>
    </row>
    <row r="131" spans="11:13" ht="15" customHeight="1" x14ac:dyDescent="0.25"/>
    <row r="132" spans="11:13" ht="15" customHeight="1" x14ac:dyDescent="0.25"/>
    <row r="133" spans="11:13" ht="15" customHeight="1" x14ac:dyDescent="0.25"/>
    <row r="134" spans="11:13" ht="15" customHeight="1" x14ac:dyDescent="0.25"/>
    <row r="135" spans="11:13" ht="15" customHeight="1" x14ac:dyDescent="0.25"/>
    <row r="136" spans="11:13" ht="15" customHeight="1" x14ac:dyDescent="0.25"/>
    <row r="137" spans="11:13" ht="15" customHeight="1" x14ac:dyDescent="0.25"/>
    <row r="138" spans="11:13" ht="15" customHeight="1" x14ac:dyDescent="0.25"/>
    <row r="139" spans="11:13" ht="15" customHeight="1" x14ac:dyDescent="0.25"/>
    <row r="140" spans="11:13" ht="15" customHeight="1" x14ac:dyDescent="0.25"/>
    <row r="141" spans="11:13" ht="15" customHeight="1" x14ac:dyDescent="0.25"/>
    <row r="142" spans="11:13" ht="15" customHeight="1" x14ac:dyDescent="0.25"/>
    <row r="143" spans="11:13" ht="15" customHeight="1" x14ac:dyDescent="0.25"/>
    <row r="144" spans="11:13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</sheetData>
  <mergeCells count="1">
    <mergeCell ref="G4:H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861D3-E296-4D21-B1EA-C9A7CC681B85}">
  <dimension ref="A1:KQ200"/>
  <sheetViews>
    <sheetView workbookViewId="0">
      <selection activeCell="DL29" sqref="DL29"/>
    </sheetView>
  </sheetViews>
  <sheetFormatPr defaultRowHeight="15" x14ac:dyDescent="0.25"/>
  <cols>
    <col min="1" max="2" width="18.28515625" customWidth="1"/>
    <col min="5" max="5" width="29" customWidth="1"/>
    <col min="6" max="6" width="11.28515625" customWidth="1"/>
    <col min="7" max="7" width="10.5703125" customWidth="1"/>
    <col min="8" max="8" width="16" customWidth="1"/>
    <col min="9" max="9" width="12.7109375" customWidth="1"/>
    <col min="82" max="82" width="10.85546875" customWidth="1"/>
  </cols>
  <sheetData>
    <row r="1" spans="1:303" s="1" customFormat="1" ht="15" customHeight="1" x14ac:dyDescent="0.2">
      <c r="A1" s="1" t="s">
        <v>0</v>
      </c>
      <c r="B1" s="2" t="s">
        <v>1</v>
      </c>
      <c r="C1" s="2"/>
      <c r="D1" s="2"/>
      <c r="F1" s="3"/>
      <c r="G1" s="3"/>
      <c r="J1" s="4"/>
      <c r="K1" s="4"/>
      <c r="L1" s="4"/>
      <c r="M1" s="4"/>
      <c r="N1" s="2"/>
      <c r="O1" s="4"/>
      <c r="P1" s="4"/>
      <c r="Q1" s="4"/>
      <c r="R1" s="4"/>
      <c r="S1" s="2"/>
      <c r="T1" s="4"/>
      <c r="U1" s="4"/>
      <c r="V1" s="4"/>
      <c r="W1" s="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4"/>
      <c r="AR1" s="4"/>
      <c r="AT1" s="4"/>
      <c r="AU1" s="4"/>
      <c r="AV1" s="4"/>
      <c r="AW1" s="4"/>
      <c r="AX1" s="2"/>
      <c r="AY1" s="4"/>
      <c r="AZ1" s="4"/>
      <c r="BA1" s="4"/>
      <c r="BB1" s="4"/>
      <c r="BC1" s="2"/>
      <c r="BD1" s="4"/>
      <c r="BE1" s="4"/>
      <c r="BF1" s="4"/>
      <c r="BG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4"/>
      <c r="CB1" s="4"/>
      <c r="CC1" s="4"/>
      <c r="CD1" s="4"/>
      <c r="CE1" s="4"/>
      <c r="CF1" s="4"/>
      <c r="CH1" s="2"/>
      <c r="CI1" s="2"/>
      <c r="CJ1" s="2"/>
      <c r="CK1" s="2"/>
      <c r="CL1" s="2"/>
      <c r="CM1" s="2"/>
      <c r="CN1" s="2"/>
      <c r="CO1" s="2"/>
      <c r="CQ1" s="2"/>
      <c r="CU1" s="2"/>
      <c r="CV1" s="2"/>
      <c r="CW1" s="2"/>
      <c r="CX1" s="2"/>
      <c r="CY1" s="2"/>
      <c r="CZ1" s="2"/>
      <c r="DA1" s="3"/>
      <c r="DB1" s="3"/>
      <c r="DC1" s="3"/>
      <c r="DD1" s="2"/>
      <c r="DE1" s="2"/>
      <c r="DF1" s="2"/>
      <c r="DI1" s="3"/>
      <c r="DJ1" s="3"/>
      <c r="DK1" s="3"/>
      <c r="DL1" s="3"/>
      <c r="DM1" s="3"/>
    </row>
    <row r="2" spans="1:303" s="1" customFormat="1" ht="15" customHeight="1" x14ac:dyDescent="0.2">
      <c r="A2" s="1" t="s">
        <v>2</v>
      </c>
      <c r="B2" s="1" t="s">
        <v>3</v>
      </c>
      <c r="C2" s="2"/>
      <c r="D2" s="2"/>
      <c r="F2" s="3"/>
      <c r="G2" s="3"/>
      <c r="J2" s="4"/>
      <c r="K2" s="4"/>
      <c r="L2" s="4"/>
      <c r="M2" s="4"/>
      <c r="N2" s="2"/>
      <c r="O2" s="4"/>
      <c r="P2" s="4"/>
      <c r="Q2" s="4"/>
      <c r="R2" s="4"/>
      <c r="S2" s="2"/>
      <c r="T2" s="4"/>
      <c r="U2" s="4"/>
      <c r="V2" s="4"/>
      <c r="W2" s="4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4"/>
      <c r="AR2" s="4"/>
      <c r="AT2" s="4"/>
      <c r="AU2" s="4"/>
      <c r="AV2" s="4"/>
      <c r="AW2" s="4"/>
      <c r="AX2" s="2"/>
      <c r="AY2" s="4"/>
      <c r="AZ2" s="4"/>
      <c r="BA2" s="4"/>
      <c r="BB2" s="4"/>
      <c r="BC2" s="2"/>
      <c r="BD2" s="4"/>
      <c r="BE2" s="4"/>
      <c r="BF2" s="4"/>
      <c r="BG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4"/>
      <c r="CB2" s="4"/>
      <c r="CC2" s="4"/>
      <c r="CD2" s="4"/>
      <c r="CE2" s="4"/>
      <c r="CF2" s="4"/>
      <c r="CH2" s="2"/>
      <c r="CI2" s="2"/>
      <c r="CJ2" s="2"/>
      <c r="CK2" s="2"/>
      <c r="CL2" s="2"/>
      <c r="CM2" s="2"/>
      <c r="CN2" s="2"/>
      <c r="CO2" s="2"/>
      <c r="CQ2" s="2"/>
      <c r="CU2" s="2"/>
      <c r="CV2" s="2"/>
      <c r="CW2" s="2"/>
      <c r="CX2" s="2"/>
      <c r="CY2" s="2"/>
      <c r="CZ2" s="2"/>
      <c r="DA2" s="3"/>
      <c r="DB2" s="3"/>
      <c r="DC2" s="3"/>
      <c r="DD2" s="2"/>
      <c r="DE2" s="2"/>
      <c r="DF2" s="2"/>
      <c r="DI2" s="3"/>
      <c r="DJ2" s="3"/>
      <c r="DK2" s="3"/>
      <c r="DL2" s="3"/>
      <c r="DM2" s="3"/>
    </row>
    <row r="3" spans="1:303" s="1" customFormat="1" ht="15" customHeight="1" x14ac:dyDescent="0.2">
      <c r="A3" s="1" t="s">
        <v>4</v>
      </c>
      <c r="B3" s="1" t="s">
        <v>5</v>
      </c>
      <c r="C3" s="2"/>
      <c r="D3" s="2"/>
      <c r="F3" s="3"/>
      <c r="G3" s="3"/>
      <c r="J3" s="4"/>
      <c r="K3" s="4"/>
      <c r="L3" s="4"/>
      <c r="M3" s="4"/>
      <c r="N3" s="2"/>
      <c r="O3" s="4"/>
      <c r="P3" s="4"/>
      <c r="Q3" s="4"/>
      <c r="R3" s="4"/>
      <c r="S3" s="2"/>
      <c r="T3" s="4"/>
      <c r="U3" s="4"/>
      <c r="V3" s="4"/>
      <c r="W3" s="4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4"/>
      <c r="AR3" s="4"/>
      <c r="AT3" s="4"/>
      <c r="AU3" s="4"/>
      <c r="AV3" s="4"/>
      <c r="AW3" s="4"/>
      <c r="AX3" s="2"/>
      <c r="AY3" s="4"/>
      <c r="AZ3" s="4"/>
      <c r="BA3" s="4"/>
      <c r="BB3" s="4"/>
      <c r="BC3" s="2"/>
      <c r="BD3" s="4"/>
      <c r="BE3" s="4"/>
      <c r="BF3" s="4"/>
      <c r="BG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4"/>
      <c r="CB3" s="4"/>
      <c r="CC3" s="4"/>
      <c r="CD3" s="4"/>
      <c r="CE3" s="4"/>
      <c r="CF3" s="4"/>
      <c r="CH3" s="2"/>
      <c r="CI3" s="2"/>
      <c r="CJ3" s="2"/>
      <c r="CK3" s="2"/>
      <c r="CL3" s="2"/>
      <c r="CM3" s="2"/>
      <c r="CN3" s="2"/>
      <c r="CO3" s="2"/>
      <c r="CQ3" s="2"/>
      <c r="CU3" s="2"/>
      <c r="CV3" s="2"/>
      <c r="CW3" s="2"/>
      <c r="CX3" s="2"/>
      <c r="CY3" s="2"/>
      <c r="CZ3" s="2"/>
      <c r="DA3" s="3"/>
      <c r="DB3" s="3"/>
      <c r="DC3" s="3"/>
      <c r="DD3" s="2"/>
      <c r="DE3" s="2"/>
      <c r="DF3" s="2"/>
      <c r="DI3" s="3"/>
      <c r="DJ3" s="3"/>
      <c r="DK3" s="3"/>
      <c r="DL3" s="3"/>
      <c r="DM3" s="3"/>
    </row>
    <row r="4" spans="1:303" s="1" customFormat="1" ht="15" customHeight="1" x14ac:dyDescent="0.2">
      <c r="A4" s="1" t="s">
        <v>76</v>
      </c>
      <c r="I4" s="1" t="s">
        <v>89</v>
      </c>
      <c r="O4" s="1" t="s">
        <v>90</v>
      </c>
      <c r="T4" s="1" t="s">
        <v>91</v>
      </c>
      <c r="X4" s="1" t="s">
        <v>92</v>
      </c>
      <c r="AN4" s="1" t="s">
        <v>93</v>
      </c>
      <c r="AS4" s="1" t="s">
        <v>94</v>
      </c>
      <c r="AY4" s="1" t="s">
        <v>95</v>
      </c>
      <c r="BD4" s="1" t="s">
        <v>96</v>
      </c>
      <c r="BH4" s="1" t="s">
        <v>97</v>
      </c>
      <c r="BX4" s="1" t="s">
        <v>98</v>
      </c>
      <c r="CC4" s="1" t="s">
        <v>99</v>
      </c>
      <c r="CG4" s="1" t="s">
        <v>100</v>
      </c>
      <c r="CO4" s="1" t="s">
        <v>101</v>
      </c>
      <c r="CW4" s="1" t="s">
        <v>102</v>
      </c>
      <c r="DA4" s="1" t="s">
        <v>103</v>
      </c>
    </row>
    <row r="5" spans="1:303" s="12" customFormat="1" ht="15" customHeight="1" x14ac:dyDescent="0.2">
      <c r="A5" s="1" t="s">
        <v>78</v>
      </c>
      <c r="B5" s="2" t="s">
        <v>79</v>
      </c>
      <c r="C5" s="2" t="s">
        <v>80</v>
      </c>
      <c r="D5" s="2" t="s">
        <v>81</v>
      </c>
      <c r="E5" s="1" t="s">
        <v>82</v>
      </c>
      <c r="F5" s="3" t="s">
        <v>83</v>
      </c>
      <c r="G5" s="3" t="s">
        <v>104</v>
      </c>
      <c r="H5" s="1" t="s">
        <v>105</v>
      </c>
      <c r="I5" s="1" t="s">
        <v>78</v>
      </c>
      <c r="J5" s="4" t="s">
        <v>106</v>
      </c>
      <c r="K5" s="4" t="s">
        <v>107</v>
      </c>
      <c r="L5" s="4" t="s">
        <v>108</v>
      </c>
      <c r="M5" s="4" t="s">
        <v>107</v>
      </c>
      <c r="N5" s="2" t="s">
        <v>109</v>
      </c>
      <c r="O5" s="4" t="s">
        <v>110</v>
      </c>
      <c r="P5" s="4" t="s">
        <v>107</v>
      </c>
      <c r="Q5" s="4" t="s">
        <v>111</v>
      </c>
      <c r="R5" s="4" t="s">
        <v>107</v>
      </c>
      <c r="S5" s="2" t="s">
        <v>109</v>
      </c>
      <c r="T5" s="4" t="s">
        <v>112</v>
      </c>
      <c r="U5" s="4" t="s">
        <v>107</v>
      </c>
      <c r="V5" s="4" t="s">
        <v>113</v>
      </c>
      <c r="W5" s="4" t="s">
        <v>107</v>
      </c>
      <c r="X5" s="1" t="s">
        <v>78</v>
      </c>
      <c r="Y5" s="2" t="s">
        <v>114</v>
      </c>
      <c r="Z5" s="2" t="s">
        <v>80</v>
      </c>
      <c r="AA5" s="2" t="s">
        <v>81</v>
      </c>
      <c r="AB5" s="2" t="s">
        <v>115</v>
      </c>
      <c r="AC5" s="2" t="s">
        <v>80</v>
      </c>
      <c r="AD5" s="2" t="s">
        <v>81</v>
      </c>
      <c r="AE5" s="2" t="s">
        <v>84</v>
      </c>
      <c r="AF5" s="2" t="s">
        <v>80</v>
      </c>
      <c r="AG5" s="2" t="s">
        <v>81</v>
      </c>
      <c r="AH5" s="2" t="s">
        <v>85</v>
      </c>
      <c r="AI5" s="2" t="s">
        <v>80</v>
      </c>
      <c r="AJ5" s="2" t="s">
        <v>81</v>
      </c>
      <c r="AK5" s="2" t="s">
        <v>116</v>
      </c>
      <c r="AL5" s="2" t="s">
        <v>80</v>
      </c>
      <c r="AM5" s="2" t="s">
        <v>81</v>
      </c>
      <c r="AN5" s="2" t="s">
        <v>117</v>
      </c>
      <c r="AO5" s="2" t="s">
        <v>80</v>
      </c>
      <c r="AP5" s="2" t="s">
        <v>81</v>
      </c>
      <c r="AQ5" s="4" t="s">
        <v>118</v>
      </c>
      <c r="AR5" s="4" t="s">
        <v>119</v>
      </c>
      <c r="AS5" s="1" t="s">
        <v>78</v>
      </c>
      <c r="AT5" s="4" t="s">
        <v>106</v>
      </c>
      <c r="AU5" s="4" t="s">
        <v>107</v>
      </c>
      <c r="AV5" s="4" t="s">
        <v>108</v>
      </c>
      <c r="AW5" s="4" t="s">
        <v>107</v>
      </c>
      <c r="AX5" s="2" t="s">
        <v>109</v>
      </c>
      <c r="AY5" s="4" t="s">
        <v>110</v>
      </c>
      <c r="AZ5" s="4" t="s">
        <v>107</v>
      </c>
      <c r="BA5" s="4" t="s">
        <v>111</v>
      </c>
      <c r="BB5" s="4" t="s">
        <v>107</v>
      </c>
      <c r="BC5" s="2" t="s">
        <v>109</v>
      </c>
      <c r="BD5" s="4" t="s">
        <v>112</v>
      </c>
      <c r="BE5" s="4" t="s">
        <v>107</v>
      </c>
      <c r="BF5" s="4" t="s">
        <v>113</v>
      </c>
      <c r="BG5" s="4" t="s">
        <v>107</v>
      </c>
      <c r="BH5" s="1" t="s">
        <v>78</v>
      </c>
      <c r="BI5" s="2" t="s">
        <v>114</v>
      </c>
      <c r="BJ5" s="2" t="s">
        <v>80</v>
      </c>
      <c r="BK5" s="2" t="s">
        <v>81</v>
      </c>
      <c r="BL5" s="2" t="s">
        <v>115</v>
      </c>
      <c r="BM5" s="2" t="s">
        <v>80</v>
      </c>
      <c r="BN5" s="2" t="s">
        <v>81</v>
      </c>
      <c r="BO5" s="2" t="s">
        <v>84</v>
      </c>
      <c r="BP5" s="2" t="s">
        <v>80</v>
      </c>
      <c r="BQ5" s="2" t="s">
        <v>81</v>
      </c>
      <c r="BR5" s="2" t="s">
        <v>85</v>
      </c>
      <c r="BS5" s="2" t="s">
        <v>80</v>
      </c>
      <c r="BT5" s="2" t="s">
        <v>81</v>
      </c>
      <c r="BU5" s="2" t="s">
        <v>116</v>
      </c>
      <c r="BV5" s="2" t="s">
        <v>80</v>
      </c>
      <c r="BW5" s="2" t="s">
        <v>81</v>
      </c>
      <c r="BX5" s="2" t="s">
        <v>117</v>
      </c>
      <c r="BY5" s="2" t="s">
        <v>80</v>
      </c>
      <c r="BZ5" s="2" t="s">
        <v>81</v>
      </c>
      <c r="CA5" s="4" t="s">
        <v>118</v>
      </c>
      <c r="CB5" s="4" t="s">
        <v>119</v>
      </c>
      <c r="CC5" s="4" t="s">
        <v>120</v>
      </c>
      <c r="CD5" s="4" t="s">
        <v>121</v>
      </c>
      <c r="CE5" s="4" t="s">
        <v>122</v>
      </c>
      <c r="CF5" s="4" t="s">
        <v>123</v>
      </c>
      <c r="CG5" s="1" t="s">
        <v>78</v>
      </c>
      <c r="CH5" s="2" t="s">
        <v>124</v>
      </c>
      <c r="CI5" s="2" t="s">
        <v>125</v>
      </c>
      <c r="CJ5" s="2" t="s">
        <v>126</v>
      </c>
      <c r="CK5" s="2" t="s">
        <v>127</v>
      </c>
      <c r="CL5" s="2" t="s">
        <v>128</v>
      </c>
      <c r="CM5" s="2" t="s">
        <v>129</v>
      </c>
      <c r="CN5" s="2" t="s">
        <v>130</v>
      </c>
      <c r="CO5" s="2" t="s">
        <v>131</v>
      </c>
      <c r="CP5" s="1" t="s">
        <v>132</v>
      </c>
      <c r="CQ5" s="2" t="s">
        <v>133</v>
      </c>
      <c r="CR5" s="1" t="s">
        <v>132</v>
      </c>
      <c r="CS5" s="1" t="s">
        <v>134</v>
      </c>
      <c r="CT5" s="1" t="s">
        <v>132</v>
      </c>
      <c r="CU5" s="2" t="s">
        <v>135</v>
      </c>
      <c r="CV5" s="2" t="s">
        <v>136</v>
      </c>
      <c r="CW5" s="2" t="s">
        <v>137</v>
      </c>
      <c r="CX5" s="2" t="s">
        <v>107</v>
      </c>
      <c r="CY5" s="2" t="s">
        <v>138</v>
      </c>
      <c r="CZ5" s="2" t="s">
        <v>107</v>
      </c>
      <c r="DA5" s="3" t="s">
        <v>139</v>
      </c>
      <c r="DB5" s="3" t="s">
        <v>140</v>
      </c>
      <c r="DC5" s="3" t="s">
        <v>141</v>
      </c>
      <c r="DD5" s="2" t="s">
        <v>142</v>
      </c>
      <c r="DE5" s="2" t="s">
        <v>143</v>
      </c>
      <c r="DF5" s="2" t="s">
        <v>144</v>
      </c>
      <c r="DG5" s="1"/>
      <c r="DH5" s="1"/>
      <c r="DI5" s="3"/>
      <c r="DJ5" s="3"/>
      <c r="DK5" s="3"/>
      <c r="DL5" s="3"/>
      <c r="DM5" s="3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</row>
    <row r="6" spans="1:303" s="13" customFormat="1" ht="15" customHeight="1" x14ac:dyDescent="0.2">
      <c r="A6" s="13" t="s">
        <v>23</v>
      </c>
      <c r="B6" s="14">
        <v>481.08260000000001</v>
      </c>
      <c r="C6" s="14">
        <v>66.009429999999995</v>
      </c>
      <c r="D6" s="14">
        <v>65.674639999999997</v>
      </c>
      <c r="E6" s="13" t="s">
        <v>88</v>
      </c>
      <c r="F6" s="15">
        <v>11</v>
      </c>
      <c r="G6" s="15">
        <v>30</v>
      </c>
      <c r="H6" s="13" t="s">
        <v>145</v>
      </c>
      <c r="I6" s="13" t="s">
        <v>23</v>
      </c>
      <c r="J6" s="16">
        <v>0.70475030000000005</v>
      </c>
      <c r="K6" s="16">
        <v>0.17396519999999999</v>
      </c>
      <c r="L6" s="16">
        <v>7.748323E-2</v>
      </c>
      <c r="M6" s="16">
        <v>1.1004979999999999E-2</v>
      </c>
      <c r="N6" s="14">
        <v>0.34735569999999999</v>
      </c>
      <c r="O6" s="16">
        <v>12.90602</v>
      </c>
      <c r="P6" s="16">
        <v>1.7894650000000001</v>
      </c>
      <c r="Q6" s="16">
        <v>6.5966929999999993E-2</v>
      </c>
      <c r="R6" s="16">
        <v>1.5714740000000001E-2</v>
      </c>
      <c r="S6" s="14">
        <v>0.34196870000000001</v>
      </c>
      <c r="T6" s="16">
        <v>0</v>
      </c>
      <c r="U6" s="16">
        <v>0</v>
      </c>
      <c r="V6" s="16">
        <v>0</v>
      </c>
      <c r="W6" s="16">
        <v>0</v>
      </c>
      <c r="X6" s="13" t="s">
        <v>23</v>
      </c>
      <c r="Y6" s="14">
        <v>0</v>
      </c>
      <c r="Z6" s="14">
        <v>0</v>
      </c>
      <c r="AA6" s="14">
        <v>0</v>
      </c>
      <c r="AB6" s="14">
        <v>541.62429999999995</v>
      </c>
      <c r="AC6" s="14">
        <v>106.3541</v>
      </c>
      <c r="AD6" s="14">
        <v>101.0603</v>
      </c>
      <c r="AE6" s="14">
        <v>481.08260000000001</v>
      </c>
      <c r="AF6" s="14">
        <v>66.009429999999995</v>
      </c>
      <c r="AG6" s="14">
        <v>65.674639999999997</v>
      </c>
      <c r="AH6" s="14">
        <v>805.32650000000001</v>
      </c>
      <c r="AI6" s="14">
        <v>542.86279999999999</v>
      </c>
      <c r="AJ6" s="14">
        <v>462.68349999999998</v>
      </c>
      <c r="AK6" s="14">
        <v>0</v>
      </c>
      <c r="AL6" s="14">
        <v>0</v>
      </c>
      <c r="AM6" s="14">
        <v>0</v>
      </c>
      <c r="AN6" s="14">
        <v>476.03620000000001</v>
      </c>
      <c r="AO6" s="14">
        <v>225.9607</v>
      </c>
      <c r="AP6" s="14">
        <v>239.65880000000001</v>
      </c>
      <c r="AQ6" s="16">
        <v>0.91717340000000003</v>
      </c>
      <c r="AR6" s="16">
        <v>0.15131</v>
      </c>
      <c r="AS6" s="13" t="s">
        <v>23</v>
      </c>
      <c r="AT6" s="16">
        <v>0.78761119999999996</v>
      </c>
      <c r="AU6" s="16">
        <v>4.3994930000000002E-2</v>
      </c>
      <c r="AV6" s="16">
        <v>7.9297989999999999E-2</v>
      </c>
      <c r="AW6" s="16">
        <v>3.1680800000000002E-3</v>
      </c>
      <c r="AX6" s="14">
        <v>0.3960901</v>
      </c>
      <c r="AY6" s="16">
        <v>12.610659999999999</v>
      </c>
      <c r="AZ6" s="16">
        <v>0.31403599999999998</v>
      </c>
      <c r="BA6" s="16">
        <v>7.2035810000000006E-2</v>
      </c>
      <c r="BB6" s="16">
        <v>3.9115240000000004E-3</v>
      </c>
      <c r="BC6" s="14">
        <v>0.28463539999999998</v>
      </c>
      <c r="BD6" s="16">
        <v>0</v>
      </c>
      <c r="BE6" s="16">
        <v>0</v>
      </c>
      <c r="BF6" s="16">
        <v>0</v>
      </c>
      <c r="BG6" s="16">
        <v>0</v>
      </c>
      <c r="BH6" s="13" t="s">
        <v>23</v>
      </c>
      <c r="BI6" s="14">
        <v>0</v>
      </c>
      <c r="BJ6" s="14">
        <v>0</v>
      </c>
      <c r="BK6" s="14">
        <v>0</v>
      </c>
      <c r="BL6" s="14">
        <v>589.81600000000003</v>
      </c>
      <c r="BM6" s="14">
        <v>25.144670000000001</v>
      </c>
      <c r="BN6" s="14">
        <v>24.837039999999998</v>
      </c>
      <c r="BO6" s="14">
        <v>491.93130000000002</v>
      </c>
      <c r="BP6" s="14">
        <v>18.936299999999999</v>
      </c>
      <c r="BQ6" s="14">
        <v>18.908560000000001</v>
      </c>
      <c r="BR6" s="14">
        <v>986.95240000000001</v>
      </c>
      <c r="BS6" s="14">
        <v>112.5061</v>
      </c>
      <c r="BT6" s="14">
        <v>108.57080000000001</v>
      </c>
      <c r="BU6" s="14">
        <v>0</v>
      </c>
      <c r="BV6" s="14">
        <v>0</v>
      </c>
      <c r="BW6" s="14">
        <v>0</v>
      </c>
      <c r="BX6" s="14">
        <v>483.53539999999998</v>
      </c>
      <c r="BY6" s="14">
        <v>50.938670000000002</v>
      </c>
      <c r="BZ6" s="14">
        <v>45.39875</v>
      </c>
      <c r="CA6" s="16">
        <v>0.91717340000000003</v>
      </c>
      <c r="CB6" s="16">
        <v>0.22555539999999999</v>
      </c>
      <c r="CC6" s="16">
        <v>4.5924009999999997</v>
      </c>
      <c r="CD6" s="16">
        <v>114.4342</v>
      </c>
      <c r="CE6" s="16">
        <v>0.1037902</v>
      </c>
      <c r="CF6" s="16">
        <v>0</v>
      </c>
      <c r="CG6" s="13" t="s">
        <v>23</v>
      </c>
      <c r="CH6" s="14">
        <v>8.8148530000000003E-2</v>
      </c>
      <c r="CI6" s="14">
        <v>0.54700000000000004</v>
      </c>
      <c r="CJ6" s="14">
        <v>1.97</v>
      </c>
      <c r="CK6" s="14">
        <v>0</v>
      </c>
      <c r="CL6" s="14">
        <v>9.7355339999999995</v>
      </c>
      <c r="CM6" s="14">
        <v>14.20387</v>
      </c>
      <c r="CN6" s="14">
        <v>1.998416</v>
      </c>
      <c r="CO6" s="14">
        <v>7.9600000000000001E-3</v>
      </c>
      <c r="CP6" s="13" t="s">
        <v>147</v>
      </c>
      <c r="CQ6" s="14">
        <v>1</v>
      </c>
      <c r="CR6" s="13" t="s">
        <v>58</v>
      </c>
      <c r="CS6" s="13">
        <v>1</v>
      </c>
      <c r="CT6" s="13" t="s">
        <v>58</v>
      </c>
      <c r="CU6" s="14">
        <v>2.4671029999999998</v>
      </c>
      <c r="CV6" s="14">
        <v>3392703</v>
      </c>
      <c r="CW6" s="14">
        <v>479.21</v>
      </c>
      <c r="CX6" s="14">
        <v>69.312420000000003</v>
      </c>
      <c r="CY6" s="14">
        <v>3640.0149999999999</v>
      </c>
      <c r="CZ6" s="14">
        <v>909.00540000000001</v>
      </c>
      <c r="DA6" s="15">
        <v>180.84370000000001</v>
      </c>
      <c r="DB6" s="15">
        <v>174.3569</v>
      </c>
      <c r="DC6" s="15">
        <v>26.25798</v>
      </c>
      <c r="DD6" s="14">
        <v>1.037204</v>
      </c>
      <c r="DE6" s="14">
        <v>0.16233120000000001</v>
      </c>
      <c r="DF6" s="14">
        <v>0.49693710000000002</v>
      </c>
      <c r="DI6" s="15"/>
      <c r="DJ6" s="15"/>
      <c r="DK6" s="15"/>
      <c r="DL6" s="15"/>
      <c r="DM6" s="15"/>
    </row>
    <row r="7" spans="1:303" s="13" customFormat="1" ht="15" customHeight="1" x14ac:dyDescent="0.2">
      <c r="A7" s="13" t="s">
        <v>24</v>
      </c>
      <c r="B7" s="14">
        <v>1490.5329999999999</v>
      </c>
      <c r="C7" s="14">
        <v>65.671610000000001</v>
      </c>
      <c r="D7" s="14">
        <v>65.338809999999995</v>
      </c>
      <c r="E7" s="13" t="s">
        <v>88</v>
      </c>
      <c r="F7" s="15">
        <v>30</v>
      </c>
      <c r="G7" s="15">
        <v>33</v>
      </c>
      <c r="H7" s="13" t="s">
        <v>145</v>
      </c>
      <c r="I7" s="13" t="s">
        <v>24</v>
      </c>
      <c r="J7" s="16">
        <v>3.3959510000000002</v>
      </c>
      <c r="K7" s="16">
        <v>0.21315000000000001</v>
      </c>
      <c r="L7" s="16">
        <v>0.26013500000000001</v>
      </c>
      <c r="M7" s="16">
        <v>1.2800000000000001E-2</v>
      </c>
      <c r="N7" s="14">
        <v>0.45745940000000002</v>
      </c>
      <c r="O7" s="16">
        <v>3.844157</v>
      </c>
      <c r="P7" s="16">
        <v>0.1837483</v>
      </c>
      <c r="Q7" s="16">
        <v>9.4700000000000006E-2</v>
      </c>
      <c r="R7" s="16">
        <v>5.6299999999999996E-3</v>
      </c>
      <c r="S7" s="14">
        <v>0.4480635</v>
      </c>
      <c r="T7" s="16">
        <v>0</v>
      </c>
      <c r="U7" s="16">
        <v>0</v>
      </c>
      <c r="V7" s="16">
        <v>0</v>
      </c>
      <c r="W7" s="16">
        <v>0</v>
      </c>
      <c r="X7" s="13" t="s">
        <v>24</v>
      </c>
      <c r="Y7" s="14">
        <v>0</v>
      </c>
      <c r="Z7" s="14">
        <v>0</v>
      </c>
      <c r="AA7" s="14">
        <v>0</v>
      </c>
      <c r="AB7" s="14">
        <v>1503.461</v>
      </c>
      <c r="AC7" s="14">
        <v>49.840339999999998</v>
      </c>
      <c r="AD7" s="14">
        <v>48.646349999999998</v>
      </c>
      <c r="AE7" s="14">
        <v>1490.5329999999999</v>
      </c>
      <c r="AF7" s="14">
        <v>65.671610000000001</v>
      </c>
      <c r="AG7" s="14">
        <v>65.338809999999995</v>
      </c>
      <c r="AH7" s="14">
        <v>1521.729</v>
      </c>
      <c r="AI7" s="14">
        <v>114.2354</v>
      </c>
      <c r="AJ7" s="14">
        <v>110.06489999999999</v>
      </c>
      <c r="AK7" s="14">
        <v>0</v>
      </c>
      <c r="AL7" s="14">
        <v>0</v>
      </c>
      <c r="AM7" s="14">
        <v>0</v>
      </c>
      <c r="AN7" s="14">
        <v>1487.932</v>
      </c>
      <c r="AO7" s="14">
        <v>279.48919999999998</v>
      </c>
      <c r="AP7" s="14">
        <v>234.7116</v>
      </c>
      <c r="AQ7" s="16">
        <v>0.95187379999999999</v>
      </c>
      <c r="AR7" s="16">
        <v>1.9647600000000001E-2</v>
      </c>
      <c r="AS7" s="13" t="s">
        <v>24</v>
      </c>
      <c r="AT7" s="16">
        <v>3.105051</v>
      </c>
      <c r="AU7" s="16">
        <v>0.1886082</v>
      </c>
      <c r="AV7" s="16">
        <v>0.25309369999999998</v>
      </c>
      <c r="AW7" s="16">
        <v>1.2E-2</v>
      </c>
      <c r="AX7" s="14">
        <v>0.46013470000000001</v>
      </c>
      <c r="AY7" s="16">
        <v>3.9511059999999998</v>
      </c>
      <c r="AZ7" s="16">
        <v>0.1810707</v>
      </c>
      <c r="BA7" s="16">
        <v>8.8999999999999996E-2</v>
      </c>
      <c r="BB7" s="16">
        <v>5.1000000000000004E-3</v>
      </c>
      <c r="BC7" s="14">
        <v>0.44942470000000001</v>
      </c>
      <c r="BD7" s="16">
        <v>0</v>
      </c>
      <c r="BE7" s="16">
        <v>0</v>
      </c>
      <c r="BF7" s="16">
        <v>0</v>
      </c>
      <c r="BG7" s="16">
        <v>0</v>
      </c>
      <c r="BH7" s="13" t="s">
        <v>24</v>
      </c>
      <c r="BI7" s="14">
        <v>0</v>
      </c>
      <c r="BJ7" s="14">
        <v>0</v>
      </c>
      <c r="BK7" s="14">
        <v>0</v>
      </c>
      <c r="BL7" s="14">
        <v>1433.942</v>
      </c>
      <c r="BM7" s="14">
        <v>47.196280000000002</v>
      </c>
      <c r="BN7" s="14">
        <v>46.124479999999998</v>
      </c>
      <c r="BO7" s="14">
        <v>1454.4110000000001</v>
      </c>
      <c r="BP7" s="14">
        <v>61.89499</v>
      </c>
      <c r="BQ7" s="14">
        <v>61.599379999999996</v>
      </c>
      <c r="BR7" s="14">
        <v>1403.701</v>
      </c>
      <c r="BS7" s="14">
        <v>111.8687</v>
      </c>
      <c r="BT7" s="14">
        <v>107.89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6">
        <v>0</v>
      </c>
      <c r="CB7" s="16">
        <v>0</v>
      </c>
      <c r="CC7" s="16">
        <v>2.8211089999999999</v>
      </c>
      <c r="CD7" s="16">
        <v>119.14579999999999</v>
      </c>
      <c r="CE7" s="16">
        <v>3.5700000000000003E-2</v>
      </c>
      <c r="CF7" s="16">
        <v>0</v>
      </c>
      <c r="CG7" s="13" t="s">
        <v>24</v>
      </c>
      <c r="CH7" s="14">
        <v>0.7182885</v>
      </c>
      <c r="CI7" s="14">
        <v>0.61699999999999999</v>
      </c>
      <c r="CJ7" s="14">
        <v>0.60599999999999998</v>
      </c>
      <c r="CK7" s="14">
        <v>0</v>
      </c>
      <c r="CL7" s="14">
        <v>0.65272600000000003</v>
      </c>
      <c r="CM7" s="14">
        <v>1.590738</v>
      </c>
      <c r="CN7" s="14">
        <v>2.4277799999999998</v>
      </c>
      <c r="CO7" s="14">
        <v>1.7099999999999999E-3</v>
      </c>
      <c r="CP7" s="13" t="s">
        <v>147</v>
      </c>
      <c r="CQ7" s="14">
        <v>1</v>
      </c>
      <c r="CR7" s="13" t="s">
        <v>58</v>
      </c>
      <c r="CS7" s="13">
        <v>1</v>
      </c>
      <c r="CT7" s="13" t="s">
        <v>58</v>
      </c>
      <c r="CU7" s="14">
        <v>0.64761089999999999</v>
      </c>
      <c r="CV7" s="14">
        <v>7078694</v>
      </c>
      <c r="CW7" s="14">
        <v>1301.0999999999999</v>
      </c>
      <c r="CX7" s="14">
        <v>1061.671</v>
      </c>
      <c r="CY7" s="14">
        <v>1680.85</v>
      </c>
      <c r="CZ7" s="14">
        <v>187.76900000000001</v>
      </c>
      <c r="DA7" s="15">
        <v>66.89573</v>
      </c>
      <c r="DB7" s="15">
        <v>46.576099999999997</v>
      </c>
      <c r="DC7" s="15">
        <v>7.0758219999999996</v>
      </c>
      <c r="DD7" s="14">
        <v>1.436267</v>
      </c>
      <c r="DE7" s="14">
        <v>0.20521449999999999</v>
      </c>
      <c r="DF7" s="14">
        <v>0.17017570000000001</v>
      </c>
      <c r="DI7" s="15"/>
      <c r="DJ7" s="15"/>
      <c r="DK7" s="15"/>
      <c r="DL7" s="15"/>
      <c r="DM7" s="15"/>
    </row>
    <row r="8" spans="1:303" s="13" customFormat="1" ht="15" customHeight="1" x14ac:dyDescent="0.2">
      <c r="A8" s="13" t="s">
        <v>25</v>
      </c>
      <c r="B8" s="14">
        <v>513.36210000000005</v>
      </c>
      <c r="C8" s="14">
        <v>26.198450000000001</v>
      </c>
      <c r="D8" s="14">
        <v>26.14387</v>
      </c>
      <c r="E8" s="13" t="s">
        <v>88</v>
      </c>
      <c r="F8" s="15">
        <v>23</v>
      </c>
      <c r="G8" s="15">
        <v>32</v>
      </c>
      <c r="H8" s="13" t="s">
        <v>145</v>
      </c>
      <c r="I8" s="13" t="s">
        <v>25</v>
      </c>
      <c r="J8" s="16">
        <v>0.67280039999999997</v>
      </c>
      <c r="K8" s="16">
        <v>4.65E-2</v>
      </c>
      <c r="L8" s="16">
        <v>8.2900000000000001E-2</v>
      </c>
      <c r="M8" s="16">
        <v>4.4000000000000003E-3</v>
      </c>
      <c r="N8" s="14">
        <v>0.5162272</v>
      </c>
      <c r="O8" s="16">
        <v>12.063890000000001</v>
      </c>
      <c r="P8" s="16">
        <v>0.47493999999999997</v>
      </c>
      <c r="Q8" s="16">
        <v>5.8900000000000001E-2</v>
      </c>
      <c r="R8" s="16">
        <v>3.63E-3</v>
      </c>
      <c r="S8" s="14">
        <v>0.46346759999999998</v>
      </c>
      <c r="T8" s="16">
        <v>0</v>
      </c>
      <c r="U8" s="16">
        <v>0</v>
      </c>
      <c r="V8" s="16">
        <v>0</v>
      </c>
      <c r="W8" s="16">
        <v>0</v>
      </c>
      <c r="X8" s="13" t="s">
        <v>25</v>
      </c>
      <c r="Y8" s="14">
        <v>0</v>
      </c>
      <c r="Z8" s="14">
        <v>0</v>
      </c>
      <c r="AA8" s="14">
        <v>0</v>
      </c>
      <c r="AB8" s="14">
        <v>522.41369999999995</v>
      </c>
      <c r="AC8" s="14">
        <v>28.435890000000001</v>
      </c>
      <c r="AD8" s="14">
        <v>28.043220000000002</v>
      </c>
      <c r="AE8" s="14">
        <v>513.36210000000005</v>
      </c>
      <c r="AF8" s="14">
        <v>26.198450000000001</v>
      </c>
      <c r="AG8" s="14">
        <v>26.14387</v>
      </c>
      <c r="AH8" s="14">
        <v>562.1825</v>
      </c>
      <c r="AI8" s="14">
        <v>137.36789999999999</v>
      </c>
      <c r="AJ8" s="14">
        <v>131.68709999999999</v>
      </c>
      <c r="AK8" s="14">
        <v>0</v>
      </c>
      <c r="AL8" s="14">
        <v>0</v>
      </c>
      <c r="AM8" s="14">
        <v>0</v>
      </c>
      <c r="AN8" s="14">
        <v>512.60490000000004</v>
      </c>
      <c r="AO8" s="14">
        <v>78.452299999999994</v>
      </c>
      <c r="AP8" s="14">
        <v>75.569900000000004</v>
      </c>
      <c r="AQ8" s="16">
        <v>0.91717340000000003</v>
      </c>
      <c r="AR8" s="16">
        <v>2.3900000000000001E-2</v>
      </c>
      <c r="AS8" s="13" t="s">
        <v>25</v>
      </c>
      <c r="AT8" s="16">
        <v>0.69838820000000001</v>
      </c>
      <c r="AU8" s="16">
        <v>4.24E-2</v>
      </c>
      <c r="AV8" s="16">
        <v>8.3299999999999999E-2</v>
      </c>
      <c r="AW8" s="16">
        <v>3.9500000000000004E-3</v>
      </c>
      <c r="AX8" s="14">
        <v>0.5075752</v>
      </c>
      <c r="AY8" s="16">
        <v>12.00703</v>
      </c>
      <c r="AZ8" s="16">
        <v>0.390793</v>
      </c>
      <c r="BA8" s="16">
        <v>6.08E-2</v>
      </c>
      <c r="BB8" s="16">
        <v>3.3400000000000001E-3</v>
      </c>
      <c r="BC8" s="14">
        <v>0.43899149999999998</v>
      </c>
      <c r="BD8" s="16">
        <v>0</v>
      </c>
      <c r="BE8" s="16">
        <v>0</v>
      </c>
      <c r="BF8" s="16">
        <v>0</v>
      </c>
      <c r="BG8" s="16">
        <v>0</v>
      </c>
      <c r="BH8" s="13" t="s">
        <v>25</v>
      </c>
      <c r="BI8" s="14">
        <v>0</v>
      </c>
      <c r="BJ8" s="14">
        <v>0</v>
      </c>
      <c r="BK8" s="14">
        <v>0</v>
      </c>
      <c r="BL8" s="14">
        <v>537.82770000000005</v>
      </c>
      <c r="BM8" s="14">
        <v>25.508289999999999</v>
      </c>
      <c r="BN8" s="14">
        <v>25.191970000000001</v>
      </c>
      <c r="BO8" s="14">
        <v>515.6979</v>
      </c>
      <c r="BP8" s="14">
        <v>23.49804</v>
      </c>
      <c r="BQ8" s="14">
        <v>23.455190000000002</v>
      </c>
      <c r="BR8" s="14">
        <v>632.79949999999997</v>
      </c>
      <c r="BS8" s="14">
        <v>120.39490000000001</v>
      </c>
      <c r="BT8" s="14">
        <v>115.9901</v>
      </c>
      <c r="BU8" s="14">
        <v>0</v>
      </c>
      <c r="BV8" s="14">
        <v>0</v>
      </c>
      <c r="BW8" s="14">
        <v>0</v>
      </c>
      <c r="BX8" s="14">
        <v>513.8306</v>
      </c>
      <c r="BY8" s="14">
        <v>64.880240000000001</v>
      </c>
      <c r="BZ8" s="14">
        <v>66.504999999999995</v>
      </c>
      <c r="CA8" s="16">
        <v>0.91717340000000003</v>
      </c>
      <c r="CB8" s="16">
        <v>5.6800000000000003E-2</v>
      </c>
      <c r="CC8" s="16">
        <v>4.5924009999999997</v>
      </c>
      <c r="CD8" s="16">
        <v>114.4342</v>
      </c>
      <c r="CE8" s="16">
        <v>0.1037902</v>
      </c>
      <c r="CF8" s="16">
        <v>0</v>
      </c>
      <c r="CG8" s="13" t="s">
        <v>25</v>
      </c>
      <c r="CH8" s="14">
        <v>12.65751</v>
      </c>
      <c r="CI8" s="14">
        <v>0.94854369999999999</v>
      </c>
      <c r="CJ8" s="14">
        <v>1.8415429999999999</v>
      </c>
      <c r="CK8" s="14">
        <v>0</v>
      </c>
      <c r="CL8" s="14">
        <v>0.6486364</v>
      </c>
      <c r="CM8" s="14">
        <v>0.84286810000000001</v>
      </c>
      <c r="CN8" s="14">
        <v>1.9601789999999999</v>
      </c>
      <c r="CO8" s="14">
        <v>6.43E-3</v>
      </c>
      <c r="CP8" s="13" t="s">
        <v>147</v>
      </c>
      <c r="CQ8" s="14">
        <v>1</v>
      </c>
      <c r="CR8" s="13" t="s">
        <v>58</v>
      </c>
      <c r="CS8" s="13">
        <v>1</v>
      </c>
      <c r="CT8" s="13" t="s">
        <v>58</v>
      </c>
      <c r="CU8" s="14">
        <v>1.847046</v>
      </c>
      <c r="CV8" s="14">
        <v>7478824</v>
      </c>
      <c r="CW8" s="14">
        <v>481.9</v>
      </c>
      <c r="CX8" s="14">
        <v>85.731189999999998</v>
      </c>
      <c r="CY8" s="14">
        <v>2660.4349999999999</v>
      </c>
      <c r="CZ8" s="14">
        <v>599.82669999999996</v>
      </c>
      <c r="DA8" s="15">
        <v>827.95399999999995</v>
      </c>
      <c r="DB8" s="15">
        <v>888.77970000000005</v>
      </c>
      <c r="DC8" s="15">
        <v>245.65049999999999</v>
      </c>
      <c r="DD8" s="14">
        <v>0.93156269999999997</v>
      </c>
      <c r="DE8" s="14">
        <v>0.79570940000000001</v>
      </c>
      <c r="DF8" s="14">
        <v>0.79672869999999996</v>
      </c>
      <c r="DI8" s="15"/>
      <c r="DJ8" s="15"/>
      <c r="DK8" s="15"/>
      <c r="DL8" s="15"/>
      <c r="DM8" s="15"/>
    </row>
    <row r="9" spans="1:303" s="13" customFormat="1" ht="15" customHeight="1" x14ac:dyDescent="0.2">
      <c r="A9" s="13" t="s">
        <v>26</v>
      </c>
      <c r="B9" s="14">
        <v>1494.8130000000001</v>
      </c>
      <c r="C9" s="14">
        <v>51.727209999999999</v>
      </c>
      <c r="D9" s="14">
        <v>51.520310000000002</v>
      </c>
      <c r="E9" s="13" t="s">
        <v>88</v>
      </c>
      <c r="F9" s="15">
        <v>25</v>
      </c>
      <c r="G9" s="15">
        <v>32</v>
      </c>
      <c r="H9" s="13" t="s">
        <v>145</v>
      </c>
      <c r="I9" s="13" t="s">
        <v>26</v>
      </c>
      <c r="J9" s="16">
        <v>3.6667369999999999</v>
      </c>
      <c r="K9" s="16">
        <v>0.21028459999999999</v>
      </c>
      <c r="L9" s="16">
        <v>0.26097199999999998</v>
      </c>
      <c r="M9" s="16">
        <v>1.01E-2</v>
      </c>
      <c r="N9" s="14">
        <v>0.1805959</v>
      </c>
      <c r="O9" s="16">
        <v>3.8318289999999999</v>
      </c>
      <c r="P9" s="16">
        <v>0.1380894</v>
      </c>
      <c r="Q9" s="16">
        <v>0.1019024</v>
      </c>
      <c r="R9" s="16">
        <v>6.43E-3</v>
      </c>
      <c r="S9" s="14">
        <v>0.14588429999999999</v>
      </c>
      <c r="T9" s="16">
        <v>0</v>
      </c>
      <c r="U9" s="16">
        <v>0</v>
      </c>
      <c r="V9" s="16">
        <v>0</v>
      </c>
      <c r="W9" s="16">
        <v>0</v>
      </c>
      <c r="X9" s="13" t="s">
        <v>26</v>
      </c>
      <c r="Y9" s="14">
        <v>0</v>
      </c>
      <c r="Z9" s="14">
        <v>0</v>
      </c>
      <c r="AA9" s="14">
        <v>0</v>
      </c>
      <c r="AB9" s="14">
        <v>1564.1569999999999</v>
      </c>
      <c r="AC9" s="14">
        <v>46.276789999999998</v>
      </c>
      <c r="AD9" s="14">
        <v>45.245910000000002</v>
      </c>
      <c r="AE9" s="14">
        <v>1494.8130000000001</v>
      </c>
      <c r="AF9" s="14">
        <v>51.727209999999999</v>
      </c>
      <c r="AG9" s="14">
        <v>51.520310000000002</v>
      </c>
      <c r="AH9" s="14">
        <v>1659.059</v>
      </c>
      <c r="AI9" s="14">
        <v>119.2312</v>
      </c>
      <c r="AJ9" s="14">
        <v>114.66459999999999</v>
      </c>
      <c r="AK9" s="14">
        <v>0</v>
      </c>
      <c r="AL9" s="14">
        <v>0</v>
      </c>
      <c r="AM9" s="14">
        <v>0</v>
      </c>
      <c r="AN9" s="14">
        <v>1480.3920000000001</v>
      </c>
      <c r="AO9" s="14">
        <v>147.46039999999999</v>
      </c>
      <c r="AP9" s="14">
        <v>267.04349999999999</v>
      </c>
      <c r="AQ9" s="16">
        <v>0.95117059999999998</v>
      </c>
      <c r="AR9" s="16">
        <v>0.1007805</v>
      </c>
      <c r="AS9" s="13" t="s">
        <v>26</v>
      </c>
      <c r="AT9" s="16">
        <v>3.6187429999999998</v>
      </c>
      <c r="AU9" s="16">
        <v>0.1624237</v>
      </c>
      <c r="AV9" s="16">
        <v>0.25224970000000002</v>
      </c>
      <c r="AW9" s="16">
        <v>7.8799999999999999E-3</v>
      </c>
      <c r="AX9" s="14">
        <v>0.2545423</v>
      </c>
      <c r="AY9" s="16">
        <v>3.9643250000000001</v>
      </c>
      <c r="AZ9" s="16">
        <v>0.1070285</v>
      </c>
      <c r="BA9" s="16">
        <v>0.1040461</v>
      </c>
      <c r="BB9" s="16">
        <v>4.9699999999999996E-3</v>
      </c>
      <c r="BC9" s="14">
        <v>0.1923289</v>
      </c>
      <c r="BD9" s="16">
        <v>0</v>
      </c>
      <c r="BE9" s="16">
        <v>0</v>
      </c>
      <c r="BF9" s="16">
        <v>0</v>
      </c>
      <c r="BG9" s="16">
        <v>0</v>
      </c>
      <c r="BH9" s="13" t="s">
        <v>26</v>
      </c>
      <c r="BI9" s="14">
        <v>0</v>
      </c>
      <c r="BJ9" s="14">
        <v>0</v>
      </c>
      <c r="BK9" s="14">
        <v>0</v>
      </c>
      <c r="BL9" s="14">
        <v>1553.6610000000001</v>
      </c>
      <c r="BM9" s="14">
        <v>36.024610000000003</v>
      </c>
      <c r="BN9" s="14">
        <v>35.397060000000003</v>
      </c>
      <c r="BO9" s="14">
        <v>1450.068</v>
      </c>
      <c r="BP9" s="14">
        <v>40.652500000000003</v>
      </c>
      <c r="BQ9" s="14">
        <v>40.524500000000003</v>
      </c>
      <c r="BR9" s="14">
        <v>1697.5150000000001</v>
      </c>
      <c r="BS9" s="14">
        <v>89.256389999999996</v>
      </c>
      <c r="BT9" s="14">
        <v>86.667659999999998</v>
      </c>
      <c r="BU9" s="14">
        <v>0</v>
      </c>
      <c r="BV9" s="14">
        <v>0</v>
      </c>
      <c r="BW9" s="14">
        <v>0</v>
      </c>
      <c r="BX9" s="14">
        <v>1428.9780000000001</v>
      </c>
      <c r="BY9" s="14">
        <v>112.964</v>
      </c>
      <c r="BZ9" s="14">
        <v>205.16239999999999</v>
      </c>
      <c r="CA9" s="16">
        <v>0.94640760000000002</v>
      </c>
      <c r="CB9" s="16">
        <v>0.1474857</v>
      </c>
      <c r="CC9" s="16">
        <v>2.8211089999999999</v>
      </c>
      <c r="CD9" s="16">
        <v>119.14579999999999</v>
      </c>
      <c r="CE9" s="16">
        <v>3.5700000000000003E-2</v>
      </c>
      <c r="CF9" s="16">
        <v>0</v>
      </c>
      <c r="CG9" s="13" t="s">
        <v>26</v>
      </c>
      <c r="CH9" s="14">
        <v>8.8705700000000007</v>
      </c>
      <c r="CI9" s="14">
        <v>1.838077</v>
      </c>
      <c r="CJ9" s="14">
        <v>2.4965329999999999</v>
      </c>
      <c r="CK9" s="14">
        <v>0</v>
      </c>
      <c r="CL9" s="14">
        <v>0.657721</v>
      </c>
      <c r="CM9" s="14">
        <v>1.1966559999999999</v>
      </c>
      <c r="CN9" s="14">
        <v>2.9027240000000001</v>
      </c>
      <c r="CO9" s="14">
        <v>0</v>
      </c>
      <c r="CQ9" s="14">
        <v>1</v>
      </c>
      <c r="CR9" s="13" t="s">
        <v>58</v>
      </c>
      <c r="CS9" s="13">
        <v>1</v>
      </c>
      <c r="CT9" s="13" t="s">
        <v>58</v>
      </c>
      <c r="CU9" s="14">
        <v>1.2517860000000001</v>
      </c>
      <c r="CV9" s="14">
        <v>3930676</v>
      </c>
      <c r="CW9" s="14">
        <v>0</v>
      </c>
      <c r="CX9" s="14">
        <v>0</v>
      </c>
      <c r="CY9" s="14">
        <v>0</v>
      </c>
      <c r="CZ9" s="14">
        <v>0</v>
      </c>
      <c r="DA9" s="15">
        <v>43.260039999999996</v>
      </c>
      <c r="DB9" s="15">
        <v>30.267479999999999</v>
      </c>
      <c r="DC9" s="15">
        <v>2.4392170000000002</v>
      </c>
      <c r="DD9" s="14">
        <v>1.4292579999999999</v>
      </c>
      <c r="DE9" s="14">
        <v>0.1391326</v>
      </c>
      <c r="DF9" s="14">
        <v>0.1211623</v>
      </c>
      <c r="DI9" s="15"/>
      <c r="DJ9" s="15"/>
      <c r="DK9" s="15"/>
      <c r="DL9" s="15"/>
      <c r="DM9" s="15"/>
    </row>
    <row r="10" spans="1:303" s="13" customFormat="1" ht="15" customHeight="1" x14ac:dyDescent="0.2">
      <c r="A10" s="13" t="s">
        <v>27</v>
      </c>
      <c r="B10" s="14">
        <v>27.241579999999999</v>
      </c>
      <c r="C10" s="14">
        <v>17.492819999999998</v>
      </c>
      <c r="D10" s="14">
        <v>17.467590000000001</v>
      </c>
      <c r="E10" s="13" t="s">
        <v>88</v>
      </c>
      <c r="F10" s="15">
        <v>10</v>
      </c>
      <c r="G10" s="15">
        <v>30</v>
      </c>
      <c r="H10" s="13" t="s">
        <v>145</v>
      </c>
      <c r="I10" s="13" t="s">
        <v>27</v>
      </c>
      <c r="J10" s="16">
        <v>6.1703800000000003E-2</v>
      </c>
      <c r="K10" s="16">
        <v>0.1137581</v>
      </c>
      <c r="L10" s="16">
        <v>4.2300000000000003E-3</v>
      </c>
      <c r="M10" s="16">
        <v>2.7231069999999998E-3</v>
      </c>
      <c r="N10" s="14">
        <v>4.4469549999999997E-2</v>
      </c>
      <c r="O10" s="16">
        <v>236.14089999999999</v>
      </c>
      <c r="P10" s="16">
        <v>151.5232</v>
      </c>
      <c r="Q10" s="16">
        <v>0.1056773</v>
      </c>
      <c r="R10" s="16">
        <v>0.20346600000000001</v>
      </c>
      <c r="S10" s="14">
        <v>4.3819490000000003E-2</v>
      </c>
      <c r="T10" s="16">
        <v>0</v>
      </c>
      <c r="U10" s="16">
        <v>0</v>
      </c>
      <c r="V10" s="16">
        <v>0</v>
      </c>
      <c r="W10" s="16">
        <v>0</v>
      </c>
      <c r="X10" s="13" t="s">
        <v>27</v>
      </c>
      <c r="Y10" s="14">
        <v>0</v>
      </c>
      <c r="Z10" s="14">
        <v>0</v>
      </c>
      <c r="AA10" s="14">
        <v>0</v>
      </c>
      <c r="AB10" s="14">
        <v>60.796039999999998</v>
      </c>
      <c r="AC10" s="14">
        <v>111.8177</v>
      </c>
      <c r="AD10" s="14">
        <v>105.9808</v>
      </c>
      <c r="AE10" s="14">
        <v>27.241579999999999</v>
      </c>
      <c r="AF10" s="14">
        <v>17.492819999999998</v>
      </c>
      <c r="AG10" s="14">
        <v>17.467590000000001</v>
      </c>
      <c r="AH10" s="14">
        <v>1726.13</v>
      </c>
      <c r="AI10" s="14">
        <v>3452.259</v>
      </c>
      <c r="AJ10" s="14">
        <v>2318.576</v>
      </c>
      <c r="AK10" s="14">
        <v>0</v>
      </c>
      <c r="AL10" s="14">
        <v>0</v>
      </c>
      <c r="AM10" s="14">
        <v>0</v>
      </c>
      <c r="AN10" s="14">
        <v>25.394500000000001</v>
      </c>
      <c r="AO10" s="14">
        <v>25.394500000000001</v>
      </c>
      <c r="AP10" s="14">
        <v>96.778220000000005</v>
      </c>
      <c r="AQ10" s="16">
        <v>0.91717340000000003</v>
      </c>
      <c r="AR10" s="16">
        <v>0.58956909999999996</v>
      </c>
      <c r="AS10" s="13" t="s">
        <v>27</v>
      </c>
      <c r="AT10" s="16">
        <v>7.5161030000000004E-2</v>
      </c>
      <c r="AU10" s="16">
        <v>9.7470909999999994E-3</v>
      </c>
      <c r="AV10" s="16">
        <v>4.7804340000000001E-3</v>
      </c>
      <c r="AW10" s="16">
        <v>2.6200000000000003E-4</v>
      </c>
      <c r="AX10" s="14">
        <v>8.5184629999999997E-2</v>
      </c>
      <c r="AY10" s="16">
        <v>209.18600000000001</v>
      </c>
      <c r="AZ10" s="16">
        <v>10.034000000000001</v>
      </c>
      <c r="BA10" s="16">
        <v>0.1140313</v>
      </c>
      <c r="BB10" s="16">
        <v>1.5599999999999999E-2</v>
      </c>
      <c r="BC10" s="14">
        <v>4.1124870000000001E-2</v>
      </c>
      <c r="BD10" s="16">
        <v>0</v>
      </c>
      <c r="BE10" s="16">
        <v>0</v>
      </c>
      <c r="BF10" s="16">
        <v>0</v>
      </c>
      <c r="BG10" s="16">
        <v>0</v>
      </c>
      <c r="BH10" s="13" t="s">
        <v>27</v>
      </c>
      <c r="BI10" s="14">
        <v>0</v>
      </c>
      <c r="BJ10" s="14">
        <v>0</v>
      </c>
      <c r="BK10" s="14">
        <v>0</v>
      </c>
      <c r="BL10" s="14">
        <v>73.585220000000007</v>
      </c>
      <c r="BM10" s="14">
        <v>9.2260349999999995</v>
      </c>
      <c r="BN10" s="14">
        <v>9.1845210000000002</v>
      </c>
      <c r="BO10" s="14">
        <v>30.743089999999999</v>
      </c>
      <c r="BP10" s="14">
        <v>1.679648</v>
      </c>
      <c r="BQ10" s="14">
        <v>1.6794260000000001</v>
      </c>
      <c r="BR10" s="14">
        <v>1864.63</v>
      </c>
      <c r="BS10" s="14">
        <v>257.02820000000003</v>
      </c>
      <c r="BT10" s="14">
        <v>236.51329999999999</v>
      </c>
      <c r="BU10" s="14">
        <v>0</v>
      </c>
      <c r="BV10" s="14">
        <v>0</v>
      </c>
      <c r="BW10" s="14">
        <v>0</v>
      </c>
      <c r="BX10" s="14">
        <v>28.36692</v>
      </c>
      <c r="BY10" s="14">
        <v>4.2520480000000003</v>
      </c>
      <c r="BZ10" s="14">
        <v>8.0578120000000002</v>
      </c>
      <c r="CA10" s="16">
        <v>0.91717340000000003</v>
      </c>
      <c r="CB10" s="16">
        <v>0.62306209999999995</v>
      </c>
      <c r="CC10" s="16">
        <v>4.5924009999999997</v>
      </c>
      <c r="CD10" s="16">
        <v>114.4342</v>
      </c>
      <c r="CE10" s="16">
        <v>0.1037902</v>
      </c>
      <c r="CF10" s="16">
        <v>0</v>
      </c>
      <c r="CG10" s="13" t="s">
        <v>27</v>
      </c>
      <c r="CH10" s="14">
        <v>0.4708755</v>
      </c>
      <c r="CI10" s="14">
        <v>0.22982749999999999</v>
      </c>
      <c r="CJ10" s="14">
        <v>0</v>
      </c>
      <c r="CK10" s="14">
        <v>0</v>
      </c>
      <c r="CL10" s="14">
        <v>1.6917230000000001</v>
      </c>
      <c r="CM10" s="14">
        <v>0.94577900000000004</v>
      </c>
      <c r="CN10" s="14">
        <v>1.2421340000000001</v>
      </c>
      <c r="CO10" s="14">
        <v>3.82E-3</v>
      </c>
      <c r="CP10" s="13" t="s">
        <v>146</v>
      </c>
      <c r="CQ10" s="14">
        <v>1</v>
      </c>
      <c r="CR10" s="13" t="s">
        <v>58</v>
      </c>
      <c r="CS10" s="13">
        <v>1</v>
      </c>
      <c r="CT10" s="13" t="s">
        <v>58</v>
      </c>
      <c r="CU10" s="14">
        <v>2.0201530000000001</v>
      </c>
      <c r="CV10" s="14">
        <v>2639179</v>
      </c>
      <c r="CW10" s="14">
        <v>0</v>
      </c>
      <c r="CX10" s="14">
        <v>0</v>
      </c>
      <c r="CY10" s="14">
        <v>0</v>
      </c>
      <c r="CZ10" s="14">
        <v>0</v>
      </c>
      <c r="DA10" s="15">
        <v>46.425040000000003</v>
      </c>
      <c r="DB10" s="15">
        <v>42.315950000000001</v>
      </c>
      <c r="DC10" s="15">
        <v>1.4355960000000001</v>
      </c>
      <c r="DD10" s="14">
        <v>1.097105</v>
      </c>
      <c r="DE10" s="14">
        <v>2.2599999999999999E-3</v>
      </c>
      <c r="DF10" s="14">
        <v>1.5224E-2</v>
      </c>
      <c r="DI10" s="15"/>
      <c r="DJ10" s="15"/>
      <c r="DK10" s="15"/>
      <c r="DL10" s="15"/>
      <c r="DM10" s="15"/>
    </row>
    <row r="11" spans="1:303" s="13" customFormat="1" ht="15" customHeight="1" x14ac:dyDescent="0.2">
      <c r="A11" s="13" t="s">
        <v>28</v>
      </c>
      <c r="B11" s="14">
        <v>515.13319999999999</v>
      </c>
      <c r="C11" s="14">
        <v>24.328869999999998</v>
      </c>
      <c r="D11" s="14">
        <v>24.28293</v>
      </c>
      <c r="E11" s="13" t="s">
        <v>88</v>
      </c>
      <c r="F11" s="15">
        <v>24</v>
      </c>
      <c r="G11" s="15">
        <v>31</v>
      </c>
      <c r="H11" s="13" t="s">
        <v>145</v>
      </c>
      <c r="I11" s="13" t="s">
        <v>28</v>
      </c>
      <c r="J11" s="16">
        <v>0.67371080000000005</v>
      </c>
      <c r="K11" s="16">
        <v>5.8534210000000003E-2</v>
      </c>
      <c r="L11" s="16">
        <v>8.3189609999999997E-2</v>
      </c>
      <c r="M11" s="16">
        <v>4.084084E-3</v>
      </c>
      <c r="N11" s="14">
        <v>0.20969460000000001</v>
      </c>
      <c r="O11" s="16">
        <v>12.02073</v>
      </c>
      <c r="P11" s="16">
        <v>0.55093170000000002</v>
      </c>
      <c r="Q11" s="16">
        <v>5.8735830000000003E-2</v>
      </c>
      <c r="R11" s="16">
        <v>5.3090250000000002E-3</v>
      </c>
      <c r="S11" s="14">
        <v>0.1857395</v>
      </c>
      <c r="T11" s="16">
        <v>0</v>
      </c>
      <c r="U11" s="16">
        <v>0</v>
      </c>
      <c r="V11" s="16">
        <v>0</v>
      </c>
      <c r="W11" s="16">
        <v>0</v>
      </c>
      <c r="X11" s="13" t="s">
        <v>28</v>
      </c>
      <c r="Y11" s="14">
        <v>0</v>
      </c>
      <c r="Z11" s="14">
        <v>0</v>
      </c>
      <c r="AA11" s="14">
        <v>0</v>
      </c>
      <c r="AB11" s="14">
        <v>522.96619999999996</v>
      </c>
      <c r="AC11" s="14">
        <v>35.824860000000001</v>
      </c>
      <c r="AD11" s="14">
        <v>35.203699999999998</v>
      </c>
      <c r="AE11" s="14">
        <v>515.13319999999999</v>
      </c>
      <c r="AF11" s="14">
        <v>24.328869999999998</v>
      </c>
      <c r="AG11" s="14">
        <v>24.28293</v>
      </c>
      <c r="AH11" s="14">
        <v>557.31820000000005</v>
      </c>
      <c r="AI11" s="14">
        <v>203.45769999999999</v>
      </c>
      <c r="AJ11" s="14">
        <v>191.24090000000001</v>
      </c>
      <c r="AK11" s="14">
        <v>0</v>
      </c>
      <c r="AL11" s="14">
        <v>0</v>
      </c>
      <c r="AM11" s="14">
        <v>0</v>
      </c>
      <c r="AN11" s="14">
        <v>514.47720000000004</v>
      </c>
      <c r="AO11" s="14">
        <v>73.158259999999999</v>
      </c>
      <c r="AP11" s="14">
        <v>106.9526</v>
      </c>
      <c r="AQ11" s="16">
        <v>0.91717340000000003</v>
      </c>
      <c r="AR11" s="16">
        <v>2.068329E-2</v>
      </c>
      <c r="AS11" s="13" t="s">
        <v>28</v>
      </c>
      <c r="AT11" s="16">
        <v>0.71852070000000001</v>
      </c>
      <c r="AU11" s="16">
        <v>5.5534470000000002E-2</v>
      </c>
      <c r="AV11" s="16">
        <v>8.5798349999999995E-2</v>
      </c>
      <c r="AW11" s="16">
        <v>3.970309E-3</v>
      </c>
      <c r="AX11" s="14">
        <v>0.2197375</v>
      </c>
      <c r="AY11" s="16">
        <v>11.655239999999999</v>
      </c>
      <c r="AZ11" s="16">
        <v>0.49957849999999998</v>
      </c>
      <c r="BA11" s="16">
        <v>6.0737810000000003E-2</v>
      </c>
      <c r="BB11" s="16">
        <v>4.9131189999999996E-3</v>
      </c>
      <c r="BC11" s="14">
        <v>0.19132779999999999</v>
      </c>
      <c r="BD11" s="16">
        <v>0</v>
      </c>
      <c r="BE11" s="16">
        <v>0</v>
      </c>
      <c r="BF11" s="16">
        <v>0</v>
      </c>
      <c r="BG11" s="16">
        <v>0</v>
      </c>
      <c r="BH11" s="13" t="s">
        <v>28</v>
      </c>
      <c r="BI11" s="14">
        <v>0</v>
      </c>
      <c r="BJ11" s="14">
        <v>0</v>
      </c>
      <c r="BK11" s="14">
        <v>0</v>
      </c>
      <c r="BL11" s="14">
        <v>549.79319999999996</v>
      </c>
      <c r="BM11" s="14">
        <v>33.080309999999997</v>
      </c>
      <c r="BN11" s="14">
        <v>32.550190000000001</v>
      </c>
      <c r="BO11" s="14">
        <v>530.64009999999996</v>
      </c>
      <c r="BP11" s="14">
        <v>23.593810000000001</v>
      </c>
      <c r="BQ11" s="14">
        <v>23.549389999999999</v>
      </c>
      <c r="BR11" s="14">
        <v>629.96199999999999</v>
      </c>
      <c r="BS11" s="14">
        <v>179.22200000000001</v>
      </c>
      <c r="BT11" s="14">
        <v>169.6326</v>
      </c>
      <c r="BU11" s="14">
        <v>0</v>
      </c>
      <c r="BV11" s="14">
        <v>0</v>
      </c>
      <c r="BW11" s="14">
        <v>0</v>
      </c>
      <c r="BX11" s="14">
        <v>529.00480000000005</v>
      </c>
      <c r="BY11" s="14">
        <v>70.784679999999994</v>
      </c>
      <c r="BZ11" s="14">
        <v>104.7197</v>
      </c>
      <c r="CA11" s="16">
        <v>0.91717340000000003</v>
      </c>
      <c r="CB11" s="16">
        <v>4.8469539999999998E-2</v>
      </c>
      <c r="CC11" s="16">
        <v>3.992108</v>
      </c>
      <c r="CD11" s="16">
        <v>150.68350000000001</v>
      </c>
      <c r="CE11" s="16">
        <v>5.5500000000000001E-2</v>
      </c>
      <c r="CF11" s="16">
        <v>0</v>
      </c>
      <c r="CG11" s="13" t="s">
        <v>28</v>
      </c>
      <c r="CH11" s="14">
        <v>0.23921590000000001</v>
      </c>
      <c r="CI11" s="14">
        <v>1.569164</v>
      </c>
      <c r="CJ11" s="14">
        <v>5.3058779999999999</v>
      </c>
      <c r="CK11" s="14">
        <v>0</v>
      </c>
      <c r="CL11" s="14">
        <v>0.31701479999999999</v>
      </c>
      <c r="CM11" s="14">
        <v>0.56626549999999998</v>
      </c>
      <c r="CN11" s="14">
        <v>0.75099059999999995</v>
      </c>
      <c r="CO11" s="14">
        <v>1.3699999999999999E-3</v>
      </c>
      <c r="CP11" s="13" t="s">
        <v>147</v>
      </c>
      <c r="CQ11" s="14">
        <v>1</v>
      </c>
      <c r="CR11" s="13" t="s">
        <v>58</v>
      </c>
      <c r="CS11" s="13">
        <v>1</v>
      </c>
      <c r="CT11" s="13" t="s">
        <v>58</v>
      </c>
      <c r="CU11" s="14">
        <v>2.6858270000000002</v>
      </c>
      <c r="CV11" s="14">
        <v>6030429</v>
      </c>
      <c r="CW11" s="14">
        <v>0</v>
      </c>
      <c r="CX11" s="14">
        <v>0</v>
      </c>
      <c r="CY11" s="14">
        <v>0</v>
      </c>
      <c r="CZ11" s="14">
        <v>0</v>
      </c>
      <c r="DA11" s="15">
        <v>244.24959999999999</v>
      </c>
      <c r="DB11" s="15">
        <v>177.96270000000001</v>
      </c>
      <c r="DC11" s="15">
        <v>14.79382</v>
      </c>
      <c r="DD11" s="14">
        <v>1.372476</v>
      </c>
      <c r="DE11" s="14">
        <v>0.28696519999999998</v>
      </c>
      <c r="DF11" s="14">
        <v>0.22994010000000001</v>
      </c>
      <c r="DI11" s="15"/>
      <c r="DJ11" s="15"/>
      <c r="DK11" s="15"/>
      <c r="DL11" s="15"/>
      <c r="DM11" s="15"/>
    </row>
    <row r="12" spans="1:303" s="13" customFormat="1" ht="15" customHeight="1" x14ac:dyDescent="0.2">
      <c r="A12" s="13" t="s">
        <v>29</v>
      </c>
      <c r="B12" s="14">
        <v>1521.5170000000001</v>
      </c>
      <c r="C12" s="14">
        <v>73.954859999999996</v>
      </c>
      <c r="D12" s="14">
        <v>73.533000000000001</v>
      </c>
      <c r="E12" s="13" t="s">
        <v>88</v>
      </c>
      <c r="F12" s="15">
        <v>23</v>
      </c>
      <c r="G12" s="15">
        <v>31</v>
      </c>
      <c r="H12" s="13" t="s">
        <v>145</v>
      </c>
      <c r="I12" s="13" t="s">
        <v>29</v>
      </c>
      <c r="J12" s="16">
        <v>4.3938240000000004</v>
      </c>
      <c r="K12" s="16">
        <v>1.065842</v>
      </c>
      <c r="L12" s="16">
        <v>0.26620640000000001</v>
      </c>
      <c r="M12" s="16">
        <v>1.4500000000000001E-2</v>
      </c>
      <c r="N12" s="14">
        <v>0.13720180000000001</v>
      </c>
      <c r="O12" s="16">
        <v>3.7564839999999999</v>
      </c>
      <c r="P12" s="16">
        <v>0.18925810000000001</v>
      </c>
      <c r="Q12" s="16">
        <v>0.11970790000000001</v>
      </c>
      <c r="R12" s="16">
        <v>2.8899999999999999E-2</v>
      </c>
      <c r="S12" s="14">
        <v>0.1308996</v>
      </c>
      <c r="T12" s="16">
        <v>0</v>
      </c>
      <c r="U12" s="16">
        <v>0</v>
      </c>
      <c r="V12" s="16">
        <v>0</v>
      </c>
      <c r="W12" s="16">
        <v>0</v>
      </c>
      <c r="X12" s="13" t="s">
        <v>29</v>
      </c>
      <c r="Y12" s="14">
        <v>0</v>
      </c>
      <c r="Z12" s="14">
        <v>0</v>
      </c>
      <c r="AA12" s="14">
        <v>0</v>
      </c>
      <c r="AB12" s="14">
        <v>1711.1790000000001</v>
      </c>
      <c r="AC12" s="14">
        <v>211.26140000000001</v>
      </c>
      <c r="AD12" s="14">
        <v>191.34010000000001</v>
      </c>
      <c r="AE12" s="14">
        <v>1521.5170000000001</v>
      </c>
      <c r="AF12" s="14">
        <v>73.954859999999996</v>
      </c>
      <c r="AG12" s="14">
        <v>73.533000000000001</v>
      </c>
      <c r="AH12" s="14">
        <v>1951.866</v>
      </c>
      <c r="AI12" s="14">
        <v>465.64190000000002</v>
      </c>
      <c r="AJ12" s="14">
        <v>402.13260000000002</v>
      </c>
      <c r="AK12" s="14">
        <v>0</v>
      </c>
      <c r="AL12" s="14">
        <v>0</v>
      </c>
      <c r="AM12" s="14">
        <v>0</v>
      </c>
      <c r="AN12" s="14">
        <v>1478.482</v>
      </c>
      <c r="AO12" s="14">
        <v>400.69529999999997</v>
      </c>
      <c r="AP12" s="14">
        <v>304.20530000000002</v>
      </c>
      <c r="AQ12" s="16">
        <v>0.95099279999999997</v>
      </c>
      <c r="AR12" s="16">
        <v>0.25142100000000001</v>
      </c>
      <c r="AS12" s="13" t="s">
        <v>29</v>
      </c>
      <c r="AT12" s="16">
        <v>6.8602249999999998</v>
      </c>
      <c r="AU12" s="16">
        <v>0.85338400000000003</v>
      </c>
      <c r="AV12" s="16">
        <v>0.28385460000000001</v>
      </c>
      <c r="AW12" s="16">
        <v>1.17E-2</v>
      </c>
      <c r="AX12" s="14">
        <v>0.19564309999999999</v>
      </c>
      <c r="AY12" s="16">
        <v>3.5229300000000001</v>
      </c>
      <c r="AZ12" s="16">
        <v>0.1284835</v>
      </c>
      <c r="BA12" s="16">
        <v>0.17528350000000001</v>
      </c>
      <c r="BB12" s="16">
        <v>2.1600000000000001E-2</v>
      </c>
      <c r="BC12" s="14">
        <v>0.18099009999999999</v>
      </c>
      <c r="BD12" s="16">
        <v>0</v>
      </c>
      <c r="BE12" s="16">
        <v>0</v>
      </c>
      <c r="BF12" s="16">
        <v>0</v>
      </c>
      <c r="BG12" s="16">
        <v>0</v>
      </c>
      <c r="BH12" s="13" t="s">
        <v>29</v>
      </c>
      <c r="BI12" s="14">
        <v>0</v>
      </c>
      <c r="BJ12" s="14">
        <v>0</v>
      </c>
      <c r="BK12" s="14">
        <v>0</v>
      </c>
      <c r="BL12" s="14">
        <v>2093.5320000000002</v>
      </c>
      <c r="BM12" s="14">
        <v>113.345</v>
      </c>
      <c r="BN12" s="14">
        <v>107.352</v>
      </c>
      <c r="BO12" s="14">
        <v>1610.7460000000001</v>
      </c>
      <c r="BP12" s="14">
        <v>58.676729999999999</v>
      </c>
      <c r="BQ12" s="14">
        <v>58.410879999999999</v>
      </c>
      <c r="BR12" s="14">
        <v>2608.7420000000002</v>
      </c>
      <c r="BS12" s="14">
        <v>212.75890000000001</v>
      </c>
      <c r="BT12" s="14">
        <v>198.0729</v>
      </c>
      <c r="BU12" s="14">
        <v>0</v>
      </c>
      <c r="BV12" s="14">
        <v>0</v>
      </c>
      <c r="BW12" s="14">
        <v>0</v>
      </c>
      <c r="BX12" s="14">
        <v>1471.231</v>
      </c>
      <c r="BY12" s="14">
        <v>303.577</v>
      </c>
      <c r="BZ12" s="14">
        <v>238.18780000000001</v>
      </c>
      <c r="CA12" s="16">
        <v>0.95031790000000005</v>
      </c>
      <c r="CB12" s="16">
        <v>0.52499960000000001</v>
      </c>
      <c r="CC12" s="16">
        <v>3.9798049999999998</v>
      </c>
      <c r="CD12" s="16">
        <v>150.66290000000001</v>
      </c>
      <c r="CE12" s="16">
        <v>5.5800000000000002E-2</v>
      </c>
      <c r="CF12" s="16">
        <v>0</v>
      </c>
      <c r="CG12" s="13" t="s">
        <v>29</v>
      </c>
      <c r="CH12" s="14">
        <v>0.23440320000000001</v>
      </c>
      <c r="CI12" s="14">
        <v>1.1961250000000001</v>
      </c>
      <c r="CJ12" s="14">
        <v>5.702553</v>
      </c>
      <c r="CK12" s="14">
        <v>0</v>
      </c>
      <c r="CL12" s="14">
        <v>1.6718850000000001</v>
      </c>
      <c r="CM12" s="14">
        <v>1.70885</v>
      </c>
      <c r="CN12" s="14">
        <v>1.95035</v>
      </c>
      <c r="CO12" s="14">
        <v>0</v>
      </c>
      <c r="CQ12" s="14">
        <v>1</v>
      </c>
      <c r="CR12" s="13" t="s">
        <v>58</v>
      </c>
      <c r="CS12" s="13">
        <v>1</v>
      </c>
      <c r="CT12" s="13" t="s">
        <v>58</v>
      </c>
      <c r="CU12" s="14">
        <v>4.0706360000000004</v>
      </c>
      <c r="CV12" s="14">
        <v>7825690</v>
      </c>
      <c r="CW12" s="14">
        <v>1490.42</v>
      </c>
      <c r="CX12" s="14">
        <v>122.2043</v>
      </c>
      <c r="CY12" s="14">
        <v>4560</v>
      </c>
      <c r="CZ12" s="14">
        <v>304.71690000000001</v>
      </c>
      <c r="DA12" s="15">
        <v>87.348749999999995</v>
      </c>
      <c r="DB12" s="15">
        <v>44.53595</v>
      </c>
      <c r="DC12" s="15">
        <v>19.01136</v>
      </c>
      <c r="DD12" s="14">
        <v>1.961309</v>
      </c>
      <c r="DE12" s="14">
        <v>0.33990490000000001</v>
      </c>
      <c r="DF12" s="14">
        <v>0.34993980000000002</v>
      </c>
      <c r="DI12" s="15"/>
      <c r="DJ12" s="15"/>
      <c r="DK12" s="15"/>
      <c r="DL12" s="15"/>
      <c r="DM12" s="15"/>
    </row>
    <row r="13" spans="1:303" s="13" customFormat="1" ht="15" customHeight="1" x14ac:dyDescent="0.2">
      <c r="A13" s="13" t="s">
        <v>30</v>
      </c>
      <c r="B13" s="14">
        <v>429.80619999999999</v>
      </c>
      <c r="C13" s="14">
        <v>10.27871</v>
      </c>
      <c r="D13" s="14">
        <v>10.27195</v>
      </c>
      <c r="E13" s="13" t="s">
        <v>88</v>
      </c>
      <c r="F13" s="15">
        <v>21</v>
      </c>
      <c r="G13" s="15">
        <v>33</v>
      </c>
      <c r="H13" s="13" t="s">
        <v>145</v>
      </c>
      <c r="I13" s="13" t="s">
        <v>30</v>
      </c>
      <c r="J13" s="16">
        <v>0.54460529999999996</v>
      </c>
      <c r="K13" s="16">
        <v>3.2300000000000002E-2</v>
      </c>
      <c r="L13" s="16">
        <v>6.8900000000000003E-2</v>
      </c>
      <c r="M13" s="16">
        <v>1.6999999999999999E-3</v>
      </c>
      <c r="N13" s="14">
        <v>0.18401670000000001</v>
      </c>
      <c r="O13" s="16">
        <v>14.503970000000001</v>
      </c>
      <c r="P13" s="16">
        <v>0.29153010000000001</v>
      </c>
      <c r="Q13" s="16">
        <v>5.7288499999999999E-2</v>
      </c>
      <c r="R13" s="16">
        <v>3.4299999999999999E-3</v>
      </c>
      <c r="S13" s="14">
        <v>0.13942470000000001</v>
      </c>
      <c r="T13" s="16">
        <v>0</v>
      </c>
      <c r="U13" s="16">
        <v>0</v>
      </c>
      <c r="V13" s="16">
        <v>0</v>
      </c>
      <c r="W13" s="16">
        <v>0</v>
      </c>
      <c r="X13" s="13" t="s">
        <v>30</v>
      </c>
      <c r="Y13" s="14">
        <v>0</v>
      </c>
      <c r="Z13" s="14">
        <v>0</v>
      </c>
      <c r="AA13" s="14">
        <v>0</v>
      </c>
      <c r="AB13" s="14">
        <v>441.45650000000001</v>
      </c>
      <c r="AC13" s="14">
        <v>21.318339999999999</v>
      </c>
      <c r="AD13" s="14">
        <v>21.096879999999999</v>
      </c>
      <c r="AE13" s="14">
        <v>429.80619999999999</v>
      </c>
      <c r="AF13" s="14">
        <v>10.27871</v>
      </c>
      <c r="AG13" s="14">
        <v>10.27195</v>
      </c>
      <c r="AH13" s="14">
        <v>502.65640000000002</v>
      </c>
      <c r="AI13" s="14">
        <v>134.50030000000001</v>
      </c>
      <c r="AJ13" s="14">
        <v>129.0693</v>
      </c>
      <c r="AK13" s="14">
        <v>0</v>
      </c>
      <c r="AL13" s="14">
        <v>0</v>
      </c>
      <c r="AM13" s="14">
        <v>0</v>
      </c>
      <c r="AN13" s="14">
        <v>428.90170000000001</v>
      </c>
      <c r="AO13" s="14">
        <v>31.427399999999999</v>
      </c>
      <c r="AP13" s="14">
        <v>38.42024</v>
      </c>
      <c r="AQ13" s="16">
        <v>0.91717340000000003</v>
      </c>
      <c r="AR13" s="16">
        <v>3.4851069999999998E-2</v>
      </c>
      <c r="AS13" s="13" t="s">
        <v>30</v>
      </c>
      <c r="AT13" s="16">
        <v>0.5648763</v>
      </c>
      <c r="AU13" s="16">
        <v>2.75E-2</v>
      </c>
      <c r="AV13" s="16">
        <v>6.9400000000000003E-2</v>
      </c>
      <c r="AW13" s="16">
        <v>1.5100000000000001E-3</v>
      </c>
      <c r="AX13" s="14">
        <v>0.18461939999999999</v>
      </c>
      <c r="AY13" s="16">
        <v>14.41329</v>
      </c>
      <c r="AZ13" s="16">
        <v>0.23757909999999999</v>
      </c>
      <c r="BA13" s="16">
        <v>5.8999999999999997E-2</v>
      </c>
      <c r="BB13" s="16">
        <v>2.9299999999999999E-3</v>
      </c>
      <c r="BC13" s="14">
        <v>0.1188433</v>
      </c>
      <c r="BD13" s="16">
        <v>0</v>
      </c>
      <c r="BE13" s="16">
        <v>0</v>
      </c>
      <c r="BF13" s="16">
        <v>0</v>
      </c>
      <c r="BG13" s="16">
        <v>0</v>
      </c>
      <c r="BH13" s="13" t="s">
        <v>30</v>
      </c>
      <c r="BI13" s="14">
        <v>0</v>
      </c>
      <c r="BJ13" s="14">
        <v>0</v>
      </c>
      <c r="BK13" s="14">
        <v>0</v>
      </c>
      <c r="BL13" s="14">
        <v>454.69540000000001</v>
      </c>
      <c r="BM13" s="14">
        <v>17.93535</v>
      </c>
      <c r="BN13" s="14">
        <v>17.77835</v>
      </c>
      <c r="BO13" s="14">
        <v>432.42169999999999</v>
      </c>
      <c r="BP13" s="14">
        <v>9.0836179999999995</v>
      </c>
      <c r="BQ13" s="14">
        <v>9.0772150000000007</v>
      </c>
      <c r="BR13" s="14">
        <v>568.9162</v>
      </c>
      <c r="BS13" s="14">
        <v>109.6889</v>
      </c>
      <c r="BT13" s="14">
        <v>106.03449999999999</v>
      </c>
      <c r="BU13" s="14">
        <v>0</v>
      </c>
      <c r="BV13" s="14">
        <v>0</v>
      </c>
      <c r="BW13" s="14">
        <v>0</v>
      </c>
      <c r="BX13" s="14">
        <v>430.678</v>
      </c>
      <c r="BY13" s="14">
        <v>25.793530000000001</v>
      </c>
      <c r="BZ13" s="14">
        <v>32.809890000000003</v>
      </c>
      <c r="CA13" s="16">
        <v>0.91717340000000003</v>
      </c>
      <c r="CB13" s="16">
        <v>6.4758300000000005E-2</v>
      </c>
      <c r="CC13" s="16">
        <v>3.0226739999999999</v>
      </c>
      <c r="CD13" s="16">
        <v>124.9127</v>
      </c>
      <c r="CE13" s="16">
        <v>6.3700000000000007E-2</v>
      </c>
      <c r="CF13" s="16">
        <v>0</v>
      </c>
      <c r="CG13" s="13" t="s">
        <v>30</v>
      </c>
      <c r="CH13" s="14">
        <v>2.7434020000000001</v>
      </c>
      <c r="CI13" s="14">
        <v>0.92721030000000004</v>
      </c>
      <c r="CJ13" s="14">
        <v>1.435959</v>
      </c>
      <c r="CK13" s="14">
        <v>0</v>
      </c>
      <c r="CL13" s="14">
        <v>0.63224060000000004</v>
      </c>
      <c r="CM13" s="14">
        <v>0.46545769999999997</v>
      </c>
      <c r="CN13" s="14">
        <v>0.30170659999999999</v>
      </c>
      <c r="CO13" s="14">
        <v>2.5299999999999998E-5</v>
      </c>
      <c r="CP13" s="13" t="s">
        <v>147</v>
      </c>
      <c r="CQ13" s="14">
        <v>1</v>
      </c>
      <c r="CR13" s="13" t="s">
        <v>58</v>
      </c>
      <c r="CS13" s="13">
        <v>1</v>
      </c>
      <c r="CT13" s="13" t="s">
        <v>58</v>
      </c>
      <c r="CU13" s="14">
        <v>0.71691039999999995</v>
      </c>
      <c r="CV13" s="14">
        <v>5775390</v>
      </c>
      <c r="CW13" s="14">
        <v>425.6</v>
      </c>
      <c r="CX13" s="14">
        <v>26.80406</v>
      </c>
      <c r="CY13" s="14">
        <v>2506.85</v>
      </c>
      <c r="CZ13" s="14">
        <v>172.1643</v>
      </c>
      <c r="DA13" s="15">
        <v>270.4538</v>
      </c>
      <c r="DB13" s="15">
        <v>246.31180000000001</v>
      </c>
      <c r="DC13" s="15">
        <v>7.393764</v>
      </c>
      <c r="DD13" s="14">
        <v>1.098014</v>
      </c>
      <c r="DE13" s="14">
        <v>0.2119028</v>
      </c>
      <c r="DF13" s="14">
        <v>0.19226860000000001</v>
      </c>
      <c r="DI13" s="15"/>
      <c r="DJ13" s="15"/>
      <c r="DK13" s="15"/>
      <c r="DL13" s="15"/>
      <c r="DM13" s="15"/>
    </row>
    <row r="14" spans="1:303" s="13" customFormat="1" ht="15" customHeight="1" x14ac:dyDescent="0.2">
      <c r="A14" s="13" t="s">
        <v>31</v>
      </c>
      <c r="B14" s="14">
        <v>1437.095</v>
      </c>
      <c r="C14" s="14">
        <v>32.071730000000002</v>
      </c>
      <c r="D14" s="14">
        <v>31.990929999999999</v>
      </c>
      <c r="E14" s="13" t="s">
        <v>88</v>
      </c>
      <c r="F14" s="15">
        <v>22</v>
      </c>
      <c r="G14" s="15">
        <v>33</v>
      </c>
      <c r="H14" s="13" t="s">
        <v>145</v>
      </c>
      <c r="I14" s="13" t="s">
        <v>31</v>
      </c>
      <c r="J14" s="16">
        <v>2.9883000000000002</v>
      </c>
      <c r="K14" s="16">
        <v>0.1149129</v>
      </c>
      <c r="L14" s="16">
        <v>0.24973219999999999</v>
      </c>
      <c r="M14" s="16">
        <v>6.2100000000000002E-3</v>
      </c>
      <c r="N14" s="14">
        <v>0.33863290000000001</v>
      </c>
      <c r="O14" s="16">
        <v>4.0042900000000001</v>
      </c>
      <c r="P14" s="16">
        <v>7.8E-2</v>
      </c>
      <c r="Q14" s="16">
        <v>8.6800000000000002E-2</v>
      </c>
      <c r="R14" s="16">
        <v>3.3E-3</v>
      </c>
      <c r="S14" s="14">
        <v>0.27285559999999998</v>
      </c>
      <c r="T14" s="16">
        <v>0</v>
      </c>
      <c r="U14" s="16">
        <v>0</v>
      </c>
      <c r="V14" s="16">
        <v>0</v>
      </c>
      <c r="W14" s="16">
        <v>0</v>
      </c>
      <c r="X14" s="13" t="s">
        <v>31</v>
      </c>
      <c r="Y14" s="14">
        <v>0</v>
      </c>
      <c r="Z14" s="14">
        <v>0</v>
      </c>
      <c r="AA14" s="14">
        <v>0</v>
      </c>
      <c r="AB14" s="14">
        <v>1404.645</v>
      </c>
      <c r="AC14" s="14">
        <v>29.468530000000001</v>
      </c>
      <c r="AD14" s="14">
        <v>29.047139999999999</v>
      </c>
      <c r="AE14" s="14">
        <v>1437.095</v>
      </c>
      <c r="AF14" s="14">
        <v>32.071730000000002</v>
      </c>
      <c r="AG14" s="14">
        <v>31.990929999999999</v>
      </c>
      <c r="AH14" s="14">
        <v>1355.742</v>
      </c>
      <c r="AI14" s="14">
        <v>74.311629999999994</v>
      </c>
      <c r="AJ14" s="14">
        <v>72.539140000000003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6">
        <v>0</v>
      </c>
      <c r="AR14" s="16">
        <v>0.1327343</v>
      </c>
      <c r="AS14" s="13" t="s">
        <v>31</v>
      </c>
      <c r="AT14" s="16">
        <v>3.0111309999999998</v>
      </c>
      <c r="AU14" s="16">
        <v>0.10276689999999999</v>
      </c>
      <c r="AV14" s="16">
        <v>0.2512257</v>
      </c>
      <c r="AW14" s="16">
        <v>5.7200000000000003E-3</v>
      </c>
      <c r="AX14" s="14">
        <v>0.3796947</v>
      </c>
      <c r="AY14" s="16">
        <v>3.9804849999999998</v>
      </c>
      <c r="AZ14" s="16">
        <v>6.4123100000000002E-2</v>
      </c>
      <c r="BA14" s="16">
        <v>8.6900000000000005E-2</v>
      </c>
      <c r="BB14" s="16">
        <v>2.8700000000000002E-3</v>
      </c>
      <c r="BC14" s="14">
        <v>0.30124610000000002</v>
      </c>
      <c r="BD14" s="16">
        <v>0</v>
      </c>
      <c r="BE14" s="16">
        <v>0</v>
      </c>
      <c r="BF14" s="16">
        <v>0</v>
      </c>
      <c r="BG14" s="16">
        <v>0</v>
      </c>
      <c r="BH14" s="13" t="s">
        <v>31</v>
      </c>
      <c r="BI14" s="14">
        <v>0</v>
      </c>
      <c r="BJ14" s="14">
        <v>0</v>
      </c>
      <c r="BK14" s="14">
        <v>0</v>
      </c>
      <c r="BL14" s="14">
        <v>1410.442</v>
      </c>
      <c r="BM14" s="14">
        <v>26.18262</v>
      </c>
      <c r="BN14" s="14">
        <v>25.84937</v>
      </c>
      <c r="BO14" s="14">
        <v>1444.7940000000001</v>
      </c>
      <c r="BP14" s="14">
        <v>29.501850000000001</v>
      </c>
      <c r="BQ14" s="14">
        <v>29.432110000000002</v>
      </c>
      <c r="BR14" s="14">
        <v>1358.92</v>
      </c>
      <c r="BS14" s="14">
        <v>64.399370000000005</v>
      </c>
      <c r="BT14" s="14">
        <v>63.063720000000004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6">
        <v>0</v>
      </c>
      <c r="CB14" s="16">
        <v>0</v>
      </c>
      <c r="CC14" s="16">
        <v>2.8211089999999999</v>
      </c>
      <c r="CD14" s="16">
        <v>119.14579999999999</v>
      </c>
      <c r="CE14" s="16">
        <v>3.5700000000000003E-2</v>
      </c>
      <c r="CF14" s="16">
        <v>0</v>
      </c>
      <c r="CG14" s="13" t="s">
        <v>31</v>
      </c>
      <c r="CH14" s="14">
        <v>0.52768839999999995</v>
      </c>
      <c r="CI14" s="14">
        <v>0.46804689999999999</v>
      </c>
      <c r="CJ14" s="14">
        <v>0.45470539999999998</v>
      </c>
      <c r="CK14" s="14">
        <v>0</v>
      </c>
      <c r="CL14" s="14">
        <v>1.042794</v>
      </c>
      <c r="CM14" s="14">
        <v>1.3336049999999999</v>
      </c>
      <c r="CN14" s="14">
        <v>2.1950400000000001</v>
      </c>
      <c r="CO14" s="14">
        <v>7.6100000000000007E-5</v>
      </c>
      <c r="CP14" s="13" t="s">
        <v>148</v>
      </c>
      <c r="CQ14" s="14">
        <v>1</v>
      </c>
      <c r="CR14" s="13" t="s">
        <v>58</v>
      </c>
      <c r="CS14" s="13">
        <v>1</v>
      </c>
      <c r="CT14" s="13" t="s">
        <v>58</v>
      </c>
      <c r="CU14" s="14">
        <v>1.1326270000000001</v>
      </c>
      <c r="CV14" s="14">
        <v>7999793</v>
      </c>
      <c r="CW14" s="14">
        <v>1408.3</v>
      </c>
      <c r="CX14" s="14">
        <v>87.195300000000003</v>
      </c>
      <c r="CY14" s="14">
        <v>3777.7150000000001</v>
      </c>
      <c r="CZ14" s="14">
        <v>713.88670000000002</v>
      </c>
      <c r="DA14" s="15">
        <v>123.00449999999999</v>
      </c>
      <c r="DB14" s="15">
        <v>57.715699999999998</v>
      </c>
      <c r="DC14" s="15">
        <v>36.015340000000002</v>
      </c>
      <c r="DD14" s="14">
        <v>2.1312129999999998</v>
      </c>
      <c r="DE14" s="14">
        <v>0.34822720000000001</v>
      </c>
      <c r="DF14" s="14">
        <v>0.29067520000000002</v>
      </c>
      <c r="DI14" s="15"/>
      <c r="DJ14" s="15"/>
      <c r="DK14" s="15"/>
      <c r="DL14" s="15"/>
      <c r="DM14" s="15"/>
    </row>
    <row r="15" spans="1:303" s="13" customFormat="1" ht="15" customHeight="1" x14ac:dyDescent="0.2">
      <c r="A15" s="13" t="s">
        <v>32</v>
      </c>
      <c r="B15" s="14">
        <v>456.24290000000002</v>
      </c>
      <c r="C15" s="14">
        <v>31.3386</v>
      </c>
      <c r="D15" s="14">
        <v>31.261140000000001</v>
      </c>
      <c r="E15" s="13" t="s">
        <v>88</v>
      </c>
      <c r="F15" s="15">
        <v>10</v>
      </c>
      <c r="G15" s="15">
        <v>32</v>
      </c>
      <c r="H15" s="13" t="s">
        <v>145</v>
      </c>
      <c r="I15" s="13" t="s">
        <v>32</v>
      </c>
      <c r="J15" s="16">
        <v>0.54762409999999995</v>
      </c>
      <c r="K15" s="16">
        <v>6.25E-2</v>
      </c>
      <c r="L15" s="16">
        <v>7.3339299999999996E-2</v>
      </c>
      <c r="M15" s="16">
        <v>5.2100000000000002E-3</v>
      </c>
      <c r="N15" s="14">
        <v>0.35958010000000001</v>
      </c>
      <c r="O15" s="16">
        <v>13.635249999999999</v>
      </c>
      <c r="P15" s="16">
        <v>0.92221770000000003</v>
      </c>
      <c r="Q15" s="16">
        <v>5.4199999999999998E-2</v>
      </c>
      <c r="R15" s="16">
        <v>5.9899999999999997E-3</v>
      </c>
      <c r="S15" s="14">
        <v>0.34701480000000001</v>
      </c>
      <c r="T15" s="16">
        <v>0</v>
      </c>
      <c r="U15" s="16">
        <v>0</v>
      </c>
      <c r="V15" s="16">
        <v>0</v>
      </c>
      <c r="W15" s="16">
        <v>0</v>
      </c>
      <c r="X15" s="13" t="s">
        <v>32</v>
      </c>
      <c r="Y15" s="14">
        <v>0</v>
      </c>
      <c r="Z15" s="14">
        <v>0</v>
      </c>
      <c r="AA15" s="14">
        <v>0</v>
      </c>
      <c r="AB15" s="14">
        <v>443.43900000000002</v>
      </c>
      <c r="AC15" s="14">
        <v>41.41451</v>
      </c>
      <c r="AD15" s="14">
        <v>40.586799999999997</v>
      </c>
      <c r="AE15" s="14">
        <v>456.24290000000002</v>
      </c>
      <c r="AF15" s="14">
        <v>31.3386</v>
      </c>
      <c r="AG15" s="14">
        <v>31.261140000000001</v>
      </c>
      <c r="AH15" s="14">
        <v>377.53199999999998</v>
      </c>
      <c r="AI15" s="14">
        <v>258.94349999999997</v>
      </c>
      <c r="AJ15" s="14">
        <v>239.67869999999999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6">
        <v>0</v>
      </c>
      <c r="AR15" s="16">
        <v>0.35168460000000001</v>
      </c>
      <c r="AS15" s="13" t="s">
        <v>32</v>
      </c>
      <c r="AT15" s="16">
        <v>0.55358689999999999</v>
      </c>
      <c r="AU15" s="16">
        <v>2.8899999999999999E-2</v>
      </c>
      <c r="AV15" s="16">
        <v>7.6600000000000001E-2</v>
      </c>
      <c r="AW15" s="16">
        <v>2.64E-3</v>
      </c>
      <c r="AX15" s="14">
        <v>0.36424709999999999</v>
      </c>
      <c r="AY15" s="16">
        <v>13.05607</v>
      </c>
      <c r="AZ15" s="16">
        <v>0.36109210000000003</v>
      </c>
      <c r="BA15" s="16">
        <v>5.2400000000000002E-2</v>
      </c>
      <c r="BB15" s="16">
        <v>2.6700000000000001E-3</v>
      </c>
      <c r="BC15" s="14">
        <v>0.30780220000000003</v>
      </c>
      <c r="BD15" s="16">
        <v>0</v>
      </c>
      <c r="BE15" s="16">
        <v>0</v>
      </c>
      <c r="BF15" s="16">
        <v>0</v>
      </c>
      <c r="BG15" s="16">
        <v>0</v>
      </c>
      <c r="BH15" s="13" t="s">
        <v>32</v>
      </c>
      <c r="BI15" s="14">
        <v>0</v>
      </c>
      <c r="BJ15" s="14">
        <v>0</v>
      </c>
      <c r="BK15" s="14">
        <v>0</v>
      </c>
      <c r="BL15" s="14">
        <v>447.34370000000001</v>
      </c>
      <c r="BM15" s="14">
        <v>18.957409999999999</v>
      </c>
      <c r="BN15" s="14">
        <v>18.781929999999999</v>
      </c>
      <c r="BO15" s="14">
        <v>475.7527</v>
      </c>
      <c r="BP15" s="14">
        <v>15.79468</v>
      </c>
      <c r="BQ15" s="14">
        <v>15.7753</v>
      </c>
      <c r="BR15" s="14">
        <v>303.77460000000002</v>
      </c>
      <c r="BS15" s="14">
        <v>118.2715</v>
      </c>
      <c r="BT15" s="14">
        <v>114.1039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6">
        <v>0</v>
      </c>
      <c r="CB15" s="16">
        <v>0</v>
      </c>
      <c r="CC15" s="16">
        <v>2.8211089999999999</v>
      </c>
      <c r="CD15" s="16">
        <v>119.14579999999999</v>
      </c>
      <c r="CE15" s="16">
        <v>3.5700000000000003E-2</v>
      </c>
      <c r="CF15" s="16">
        <v>0</v>
      </c>
      <c r="CG15" s="13" t="s">
        <v>32</v>
      </c>
      <c r="CH15" s="14">
        <v>0.88533070000000003</v>
      </c>
      <c r="CI15" s="14">
        <v>0.82231829999999995</v>
      </c>
      <c r="CJ15" s="14">
        <v>2.597083</v>
      </c>
      <c r="CK15" s="14">
        <v>0</v>
      </c>
      <c r="CL15" s="14">
        <v>0.93109580000000003</v>
      </c>
      <c r="CM15" s="14">
        <v>1.040279</v>
      </c>
      <c r="CN15" s="14">
        <v>0.61774220000000002</v>
      </c>
      <c r="CO15" s="14">
        <v>8.1999999999999998E-4</v>
      </c>
      <c r="CP15" s="13" t="s">
        <v>147</v>
      </c>
      <c r="CQ15" s="14">
        <v>1</v>
      </c>
      <c r="CR15" s="13" t="s">
        <v>58</v>
      </c>
      <c r="CS15" s="13">
        <v>1</v>
      </c>
      <c r="CT15" s="13" t="s">
        <v>58</v>
      </c>
      <c r="CU15" s="14">
        <v>0.71513230000000005</v>
      </c>
      <c r="CV15" s="14">
        <v>7747431</v>
      </c>
      <c r="CW15" s="14">
        <v>435.97</v>
      </c>
      <c r="CX15" s="14">
        <v>4.8545069999999999</v>
      </c>
      <c r="CY15" s="14">
        <v>3801.6</v>
      </c>
      <c r="CZ15" s="14">
        <v>86.059880000000007</v>
      </c>
      <c r="DA15" s="15">
        <v>165.71299999999999</v>
      </c>
      <c r="DB15" s="15">
        <v>81.895830000000004</v>
      </c>
      <c r="DC15" s="15">
        <v>4.0227089999999999</v>
      </c>
      <c r="DD15" s="14">
        <v>2.0234610000000002</v>
      </c>
      <c r="DE15" s="14">
        <v>0.13705030000000001</v>
      </c>
      <c r="DF15" s="14">
        <v>0.17053740000000001</v>
      </c>
      <c r="DI15" s="15"/>
      <c r="DJ15" s="15"/>
      <c r="DK15" s="15"/>
      <c r="DL15" s="15"/>
      <c r="DM15" s="15"/>
    </row>
    <row r="16" spans="1:303" s="13" customFormat="1" ht="15" customHeight="1" x14ac:dyDescent="0.2">
      <c r="A16" s="13" t="s">
        <v>33</v>
      </c>
      <c r="B16" s="14">
        <v>1344.6310000000001</v>
      </c>
      <c r="C16" s="14">
        <v>57.829149999999998</v>
      </c>
      <c r="D16" s="14">
        <v>57.572099999999999</v>
      </c>
      <c r="E16" s="13" t="s">
        <v>88</v>
      </c>
      <c r="F16" s="15">
        <v>24</v>
      </c>
      <c r="G16" s="15">
        <v>32</v>
      </c>
      <c r="H16" s="13" t="s">
        <v>145</v>
      </c>
      <c r="I16" s="13" t="s">
        <v>33</v>
      </c>
      <c r="J16" s="16">
        <v>2.7416830000000001</v>
      </c>
      <c r="K16" s="16">
        <v>0.37536409999999998</v>
      </c>
      <c r="L16" s="16">
        <v>0.2319348</v>
      </c>
      <c r="M16" s="16">
        <v>1.0999999999999999E-2</v>
      </c>
      <c r="N16" s="14">
        <v>0.19651270000000001</v>
      </c>
      <c r="O16" s="16">
        <v>4.3115560000000004</v>
      </c>
      <c r="P16" s="16">
        <v>0.19494330000000001</v>
      </c>
      <c r="Q16" s="16">
        <v>8.5733400000000001E-2</v>
      </c>
      <c r="R16" s="16">
        <v>1.1599999999999999E-2</v>
      </c>
      <c r="S16" s="14">
        <v>0.1891891</v>
      </c>
      <c r="T16" s="16">
        <v>0</v>
      </c>
      <c r="U16" s="16">
        <v>0</v>
      </c>
      <c r="V16" s="16">
        <v>0</v>
      </c>
      <c r="W16" s="16">
        <v>0</v>
      </c>
      <c r="X16" s="13" t="s">
        <v>33</v>
      </c>
      <c r="Y16" s="14">
        <v>0</v>
      </c>
      <c r="Z16" s="14">
        <v>0</v>
      </c>
      <c r="AA16" s="14">
        <v>0</v>
      </c>
      <c r="AB16" s="14">
        <v>1339.8340000000001</v>
      </c>
      <c r="AC16" s="14">
        <v>104.5063</v>
      </c>
      <c r="AD16" s="14">
        <v>99.39058</v>
      </c>
      <c r="AE16" s="14">
        <v>1344.6310000000001</v>
      </c>
      <c r="AF16" s="14">
        <v>57.829149999999998</v>
      </c>
      <c r="AG16" s="14">
        <v>57.572099999999999</v>
      </c>
      <c r="AH16" s="14">
        <v>1332.1790000000001</v>
      </c>
      <c r="AI16" s="14">
        <v>274.75630000000001</v>
      </c>
      <c r="AJ16" s="14">
        <v>252.0067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6">
        <v>0</v>
      </c>
      <c r="AR16" s="16">
        <v>3.8570399999999998E-2</v>
      </c>
      <c r="AS16" s="13" t="s">
        <v>33</v>
      </c>
      <c r="AT16" s="16">
        <v>3.7396150000000001</v>
      </c>
      <c r="AU16" s="16">
        <v>0.30410720000000002</v>
      </c>
      <c r="AV16" s="16">
        <v>0.2319764</v>
      </c>
      <c r="AW16" s="16">
        <v>8.5400000000000007E-3</v>
      </c>
      <c r="AX16" s="14">
        <v>0.24030699999999999</v>
      </c>
      <c r="AY16" s="16">
        <v>4.3107829999999998</v>
      </c>
      <c r="AZ16" s="16">
        <v>0.14643880000000001</v>
      </c>
      <c r="BA16" s="16">
        <v>0.1169181</v>
      </c>
      <c r="BB16" s="16">
        <v>9.4500000000000001E-3</v>
      </c>
      <c r="BC16" s="14">
        <v>0.2240306</v>
      </c>
      <c r="BD16" s="16">
        <v>0</v>
      </c>
      <c r="BE16" s="16">
        <v>0</v>
      </c>
      <c r="BF16" s="16">
        <v>0</v>
      </c>
      <c r="BG16" s="16">
        <v>0</v>
      </c>
      <c r="BH16" s="13" t="s">
        <v>33</v>
      </c>
      <c r="BI16" s="14">
        <v>0</v>
      </c>
      <c r="BJ16" s="14">
        <v>0</v>
      </c>
      <c r="BK16" s="14">
        <v>0</v>
      </c>
      <c r="BL16" s="14">
        <v>1579.8910000000001</v>
      </c>
      <c r="BM16" s="14">
        <v>66.217860000000002</v>
      </c>
      <c r="BN16" s="14">
        <v>64.126599999999996</v>
      </c>
      <c r="BO16" s="14">
        <v>1344.8489999999999</v>
      </c>
      <c r="BP16" s="14">
        <v>44.755830000000003</v>
      </c>
      <c r="BQ16" s="14">
        <v>44.601129999999998</v>
      </c>
      <c r="BR16" s="14">
        <v>1909.636</v>
      </c>
      <c r="BS16" s="14">
        <v>148.74440000000001</v>
      </c>
      <c r="BT16" s="14">
        <v>141.6223</v>
      </c>
      <c r="BU16" s="14">
        <v>0</v>
      </c>
      <c r="BV16" s="14">
        <v>0</v>
      </c>
      <c r="BW16" s="14">
        <v>0</v>
      </c>
      <c r="BX16" s="14">
        <v>1298.0250000000001</v>
      </c>
      <c r="BY16" s="14">
        <v>183.1515</v>
      </c>
      <c r="BZ16" s="14">
        <v>190.00059999999999</v>
      </c>
      <c r="CA16" s="16">
        <v>0.9345289</v>
      </c>
      <c r="CB16" s="16">
        <v>0.30721660000000001</v>
      </c>
      <c r="CC16" s="16">
        <v>3.9798049999999998</v>
      </c>
      <c r="CD16" s="16">
        <v>150.66290000000001</v>
      </c>
      <c r="CE16" s="16">
        <v>5.5800000000000002E-2</v>
      </c>
      <c r="CF16" s="16">
        <v>0</v>
      </c>
      <c r="CG16" s="13" t="s">
        <v>33</v>
      </c>
      <c r="CH16" s="14">
        <v>0.36999480000000001</v>
      </c>
      <c r="CI16" s="14">
        <v>0.64889269999999999</v>
      </c>
      <c r="CJ16" s="14">
        <v>2.9804080000000002</v>
      </c>
      <c r="CK16" s="14">
        <v>0</v>
      </c>
      <c r="CL16" s="14">
        <v>2.6031520000000001</v>
      </c>
      <c r="CM16" s="14">
        <v>2.731662</v>
      </c>
      <c r="CN16" s="14">
        <v>5.7735609999999999</v>
      </c>
      <c r="CO16" s="14">
        <v>3.0999999999999999E-3</v>
      </c>
      <c r="CP16" s="13" t="s">
        <v>147</v>
      </c>
      <c r="CQ16" s="14">
        <v>1</v>
      </c>
      <c r="CR16" s="13" t="s">
        <v>58</v>
      </c>
      <c r="CS16" s="13">
        <v>1</v>
      </c>
      <c r="CT16" s="13" t="s">
        <v>146</v>
      </c>
      <c r="CU16" s="14">
        <v>2.2543869999999999</v>
      </c>
      <c r="CV16" s="14">
        <v>6990175</v>
      </c>
      <c r="CW16" s="14">
        <v>1318.06</v>
      </c>
      <c r="CX16" s="14">
        <v>138.4066</v>
      </c>
      <c r="CY16" s="14">
        <v>4560</v>
      </c>
      <c r="CZ16" s="14">
        <v>308.89269999999999</v>
      </c>
      <c r="DA16" s="15">
        <v>134.6943</v>
      </c>
      <c r="DB16" s="15">
        <v>57.166670000000003</v>
      </c>
      <c r="DC16" s="15">
        <v>1.918247</v>
      </c>
      <c r="DD16" s="14">
        <v>2.356169</v>
      </c>
      <c r="DE16" s="14">
        <v>0.45316780000000001</v>
      </c>
      <c r="DF16" s="14">
        <v>0.4331853</v>
      </c>
      <c r="DI16" s="15"/>
      <c r="DJ16" s="15"/>
      <c r="DK16" s="15"/>
      <c r="DL16" s="15"/>
      <c r="DM16" s="15"/>
    </row>
    <row r="17" spans="1:117" s="13" customFormat="1" ht="15" customHeight="1" x14ac:dyDescent="0.2">
      <c r="A17" s="13" t="s">
        <v>34</v>
      </c>
      <c r="B17" s="14">
        <v>1480.8119999999999</v>
      </c>
      <c r="C17" s="14">
        <v>38.914909999999999</v>
      </c>
      <c r="D17" s="14">
        <v>38.796410000000002</v>
      </c>
      <c r="E17" s="13" t="s">
        <v>88</v>
      </c>
      <c r="F17" s="15">
        <v>22</v>
      </c>
      <c r="G17" s="15">
        <v>31</v>
      </c>
      <c r="H17" s="13" t="s">
        <v>145</v>
      </c>
      <c r="I17" s="13" t="s">
        <v>34</v>
      </c>
      <c r="J17" s="16">
        <v>3.2173989999999999</v>
      </c>
      <c r="K17" s="16">
        <v>0.18861020000000001</v>
      </c>
      <c r="L17" s="16">
        <v>0.25823610000000002</v>
      </c>
      <c r="M17" s="16">
        <v>7.5799999999999999E-3</v>
      </c>
      <c r="N17" s="14">
        <v>0.20605380000000001</v>
      </c>
      <c r="O17" s="16">
        <v>3.8724249999999998</v>
      </c>
      <c r="P17" s="16">
        <v>9.4048599999999996E-2</v>
      </c>
      <c r="Q17" s="16">
        <v>9.0399999999999994E-2</v>
      </c>
      <c r="R17" s="16">
        <v>5.4099999999999999E-3</v>
      </c>
      <c r="S17" s="14">
        <v>0.1534141</v>
      </c>
      <c r="T17" s="16">
        <v>0</v>
      </c>
      <c r="U17" s="16">
        <v>0</v>
      </c>
      <c r="V17" s="16">
        <v>0</v>
      </c>
      <c r="W17" s="16">
        <v>0</v>
      </c>
      <c r="X17" s="13" t="s">
        <v>34</v>
      </c>
      <c r="Y17" s="14">
        <v>0</v>
      </c>
      <c r="Z17" s="14">
        <v>0</v>
      </c>
      <c r="AA17" s="14">
        <v>0</v>
      </c>
      <c r="AB17" s="14">
        <v>1461.3579999999999</v>
      </c>
      <c r="AC17" s="14">
        <v>45.925359999999998</v>
      </c>
      <c r="AD17" s="14">
        <v>44.909489999999998</v>
      </c>
      <c r="AE17" s="14">
        <v>1480.8119999999999</v>
      </c>
      <c r="AF17" s="14">
        <v>38.914909999999999</v>
      </c>
      <c r="AG17" s="14">
        <v>38.796410000000002</v>
      </c>
      <c r="AH17" s="14">
        <v>1433.1959999999999</v>
      </c>
      <c r="AI17" s="14">
        <v>116.51300000000001</v>
      </c>
      <c r="AJ17" s="14">
        <v>112.19629999999999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6">
        <v>0</v>
      </c>
      <c r="AR17" s="16">
        <v>1.8499999999999999E-2</v>
      </c>
      <c r="AS17" s="13" t="s">
        <v>34</v>
      </c>
      <c r="AT17" s="16">
        <v>3.7043210000000002</v>
      </c>
      <c r="AU17" s="16">
        <v>0.1732175</v>
      </c>
      <c r="AV17" s="16">
        <v>0.26210689999999998</v>
      </c>
      <c r="AW17" s="16">
        <v>6.6800000000000002E-3</v>
      </c>
      <c r="AX17" s="14">
        <v>0.18249360000000001</v>
      </c>
      <c r="AY17" s="16">
        <v>3.8152370000000002</v>
      </c>
      <c r="AZ17" s="16">
        <v>7.8E-2</v>
      </c>
      <c r="BA17" s="16">
        <v>0.1025012</v>
      </c>
      <c r="BB17" s="16">
        <v>5.0200000000000002E-3</v>
      </c>
      <c r="BC17" s="14">
        <v>0.1062686</v>
      </c>
      <c r="BD17" s="16">
        <v>0</v>
      </c>
      <c r="BE17" s="16">
        <v>0</v>
      </c>
      <c r="BF17" s="16">
        <v>0</v>
      </c>
      <c r="BG17" s="16">
        <v>0</v>
      </c>
      <c r="BH17" s="13" t="s">
        <v>34</v>
      </c>
      <c r="BI17" s="14">
        <v>0</v>
      </c>
      <c r="BJ17" s="14">
        <v>0</v>
      </c>
      <c r="BK17" s="14">
        <v>0</v>
      </c>
      <c r="BL17" s="14">
        <v>1572.3019999999999</v>
      </c>
      <c r="BM17" s="14">
        <v>37.735950000000003</v>
      </c>
      <c r="BN17" s="14">
        <v>37.047330000000002</v>
      </c>
      <c r="BO17" s="14">
        <v>1500.6120000000001</v>
      </c>
      <c r="BP17" s="14">
        <v>34.18882</v>
      </c>
      <c r="BQ17" s="14">
        <v>34.098520000000001</v>
      </c>
      <c r="BR17" s="14">
        <v>1669.9</v>
      </c>
      <c r="BS17" s="14">
        <v>92.02467</v>
      </c>
      <c r="BT17" s="14">
        <v>89.279359999999997</v>
      </c>
      <c r="BU17" s="14">
        <v>0</v>
      </c>
      <c r="BV17" s="14">
        <v>0</v>
      </c>
      <c r="BW17" s="14">
        <v>0</v>
      </c>
      <c r="BX17" s="14">
        <v>1485.6089999999999</v>
      </c>
      <c r="BY17" s="14">
        <v>91.414739999999995</v>
      </c>
      <c r="BZ17" s="14">
        <v>163.09299999999999</v>
      </c>
      <c r="CA17" s="16">
        <v>0.95165710000000003</v>
      </c>
      <c r="CB17" s="16">
        <v>0.10392759999999999</v>
      </c>
      <c r="CC17" s="16">
        <v>3.9798049999999998</v>
      </c>
      <c r="CD17" s="16">
        <v>150.66290000000001</v>
      </c>
      <c r="CE17" s="16">
        <v>5.5800000000000002E-2</v>
      </c>
      <c r="CF17" s="16">
        <v>0</v>
      </c>
      <c r="CG17" s="13" t="s">
        <v>34</v>
      </c>
      <c r="CH17" s="14">
        <v>0.15127840000000001</v>
      </c>
      <c r="CI17" s="14">
        <v>0.5537301</v>
      </c>
      <c r="CJ17" s="14">
        <v>1.790249</v>
      </c>
      <c r="CK17" s="14">
        <v>0</v>
      </c>
      <c r="CL17" s="14">
        <v>1.5598989999999999</v>
      </c>
      <c r="CM17" s="14">
        <v>2.0640640000000001</v>
      </c>
      <c r="CN17" s="14">
        <v>7.0801610000000004</v>
      </c>
      <c r="CO17" s="14">
        <v>0</v>
      </c>
      <c r="CQ17" s="14">
        <v>1</v>
      </c>
      <c r="CR17" s="13" t="s">
        <v>58</v>
      </c>
      <c r="CS17" s="13">
        <v>2</v>
      </c>
      <c r="CT17" s="13" t="s">
        <v>148</v>
      </c>
      <c r="CU17" s="14">
        <v>1.2988519999999999</v>
      </c>
      <c r="CV17" s="14">
        <v>8014035</v>
      </c>
      <c r="CW17" s="14">
        <v>1463.0150000000001</v>
      </c>
      <c r="CX17" s="14">
        <v>46.599469999999997</v>
      </c>
      <c r="CY17" s="14">
        <v>0</v>
      </c>
      <c r="CZ17" s="14">
        <v>0</v>
      </c>
      <c r="DA17" s="15">
        <v>201.21600000000001</v>
      </c>
      <c r="DB17" s="15">
        <v>89.792879999999997</v>
      </c>
      <c r="DC17" s="15">
        <v>16.910029999999999</v>
      </c>
      <c r="DD17" s="14">
        <v>2.2408899999999998</v>
      </c>
      <c r="DE17" s="14">
        <v>0.7581601</v>
      </c>
      <c r="DF17" s="14">
        <v>0.62710049999999995</v>
      </c>
      <c r="DI17" s="15"/>
      <c r="DJ17" s="15"/>
      <c r="DK17" s="15"/>
      <c r="DL17" s="15"/>
      <c r="DM17" s="15"/>
    </row>
    <row r="18" spans="1:117" s="13" customFormat="1" ht="15" customHeight="1" x14ac:dyDescent="0.2">
      <c r="A18" s="13" t="s">
        <v>35</v>
      </c>
      <c r="B18" s="14">
        <v>508.22500000000002</v>
      </c>
      <c r="C18" s="14">
        <v>24.144269999999999</v>
      </c>
      <c r="D18" s="14">
        <v>24.09778</v>
      </c>
      <c r="E18" s="13" t="s">
        <v>88</v>
      </c>
      <c r="F18" s="15">
        <v>22</v>
      </c>
      <c r="G18" s="15">
        <v>31</v>
      </c>
      <c r="H18" s="13" t="s">
        <v>145</v>
      </c>
      <c r="I18" s="13" t="s">
        <v>35</v>
      </c>
      <c r="J18" s="16">
        <v>0.65909079999999998</v>
      </c>
      <c r="K18" s="16">
        <v>5.8999999999999997E-2</v>
      </c>
      <c r="L18" s="16">
        <v>8.2000000000000003E-2</v>
      </c>
      <c r="M18" s="16">
        <v>4.0486999999999997E-3</v>
      </c>
      <c r="N18" s="14">
        <v>0.2017226</v>
      </c>
      <c r="O18" s="16">
        <v>12.19075</v>
      </c>
      <c r="P18" s="16">
        <v>0.56781230000000005</v>
      </c>
      <c r="Q18" s="16">
        <v>5.8299999999999998E-2</v>
      </c>
      <c r="R18" s="16">
        <v>5.4299999999999999E-3</v>
      </c>
      <c r="S18" s="14">
        <v>0.1817878</v>
      </c>
      <c r="T18" s="16">
        <v>0</v>
      </c>
      <c r="U18" s="16">
        <v>0</v>
      </c>
      <c r="V18" s="16">
        <v>0</v>
      </c>
      <c r="W18" s="16">
        <v>0</v>
      </c>
      <c r="X18" s="13" t="s">
        <v>35</v>
      </c>
      <c r="Y18" s="14">
        <v>0</v>
      </c>
      <c r="Z18" s="14">
        <v>0</v>
      </c>
      <c r="AA18" s="14">
        <v>0</v>
      </c>
      <c r="AB18" s="14">
        <v>514.05769999999995</v>
      </c>
      <c r="AC18" s="14">
        <v>36.436660000000003</v>
      </c>
      <c r="AD18" s="14">
        <v>35.794640000000001</v>
      </c>
      <c r="AE18" s="14">
        <v>508.22500000000002</v>
      </c>
      <c r="AF18" s="14">
        <v>24.144269999999999</v>
      </c>
      <c r="AG18" s="14">
        <v>24.09778</v>
      </c>
      <c r="AH18" s="14">
        <v>540.07640000000004</v>
      </c>
      <c r="AI18" s="14">
        <v>210.40020000000001</v>
      </c>
      <c r="AJ18" s="14">
        <v>197.37530000000001</v>
      </c>
      <c r="AK18" s="14">
        <v>0</v>
      </c>
      <c r="AL18" s="14">
        <v>0</v>
      </c>
      <c r="AM18" s="14">
        <v>0</v>
      </c>
      <c r="AN18" s="14">
        <v>507.74</v>
      </c>
      <c r="AO18" s="14">
        <v>73.766390000000001</v>
      </c>
      <c r="AP18" s="14">
        <v>106.5831</v>
      </c>
      <c r="AQ18" s="16">
        <v>0.91717340000000003</v>
      </c>
      <c r="AR18" s="16">
        <v>1.5599999999999999E-2</v>
      </c>
      <c r="AS18" s="13" t="s">
        <v>35</v>
      </c>
      <c r="AT18" s="16">
        <v>0.75192219999999999</v>
      </c>
      <c r="AU18" s="16">
        <v>5.8000000000000003E-2</v>
      </c>
      <c r="AV18" s="16">
        <v>8.5119799999999995E-2</v>
      </c>
      <c r="AW18" s="16">
        <v>3.8800000000000002E-3</v>
      </c>
      <c r="AX18" s="14">
        <v>0.21017440000000001</v>
      </c>
      <c r="AY18" s="16">
        <v>11.748150000000001</v>
      </c>
      <c r="AZ18" s="16">
        <v>0.50268449999999998</v>
      </c>
      <c r="BA18" s="16">
        <v>6.4100000000000004E-2</v>
      </c>
      <c r="BB18" s="16">
        <v>5.1799999999999997E-3</v>
      </c>
      <c r="BC18" s="14">
        <v>0.1866111</v>
      </c>
      <c r="BD18" s="16">
        <v>0</v>
      </c>
      <c r="BE18" s="16">
        <v>0</v>
      </c>
      <c r="BF18" s="16">
        <v>0</v>
      </c>
      <c r="BG18" s="16">
        <v>0</v>
      </c>
      <c r="BH18" s="13" t="s">
        <v>35</v>
      </c>
      <c r="BI18" s="14">
        <v>0</v>
      </c>
      <c r="BJ18" s="14">
        <v>0</v>
      </c>
      <c r="BK18" s="14">
        <v>0</v>
      </c>
      <c r="BL18" s="14">
        <v>569.33910000000003</v>
      </c>
      <c r="BM18" s="14">
        <v>33.870040000000003</v>
      </c>
      <c r="BN18" s="14">
        <v>33.314399999999999</v>
      </c>
      <c r="BO18" s="14">
        <v>526.61040000000003</v>
      </c>
      <c r="BP18" s="14">
        <v>23.062360000000002</v>
      </c>
      <c r="BQ18" s="14">
        <v>23.0197</v>
      </c>
      <c r="BR18" s="14">
        <v>743.87509999999997</v>
      </c>
      <c r="BS18" s="14">
        <v>175.80099999999999</v>
      </c>
      <c r="BT18" s="14">
        <v>166.5034</v>
      </c>
      <c r="BU18" s="14">
        <v>0</v>
      </c>
      <c r="BV18" s="14">
        <v>0</v>
      </c>
      <c r="BW18" s="14">
        <v>0</v>
      </c>
      <c r="BX18" s="14">
        <v>522.93269999999995</v>
      </c>
      <c r="BY18" s="14">
        <v>70.050799999999995</v>
      </c>
      <c r="BZ18" s="14">
        <v>107.8921</v>
      </c>
      <c r="CA18" s="16">
        <v>0.91717340000000003</v>
      </c>
      <c r="CB18" s="16">
        <v>0.10408779999999999</v>
      </c>
      <c r="CC18" s="16">
        <v>3.9798049999999998</v>
      </c>
      <c r="CD18" s="16">
        <v>150.66290000000001</v>
      </c>
      <c r="CE18" s="16">
        <v>5.5800000000000002E-2</v>
      </c>
      <c r="CF18" s="16">
        <v>0</v>
      </c>
      <c r="CG18" s="13" t="s">
        <v>35</v>
      </c>
      <c r="CH18" s="14">
        <v>0.23921590000000001</v>
      </c>
      <c r="CI18" s="14">
        <v>1.569458</v>
      </c>
      <c r="CJ18" s="14">
        <v>5.3078979999999998</v>
      </c>
      <c r="CK18" s="14">
        <v>0</v>
      </c>
      <c r="CL18" s="14">
        <v>0.31703599999999998</v>
      </c>
      <c r="CM18" s="14">
        <v>0.56626569999999998</v>
      </c>
      <c r="CN18" s="14">
        <v>0.75031300000000001</v>
      </c>
      <c r="CO18" s="14">
        <v>1.5499999999999999E-3</v>
      </c>
      <c r="CP18" s="13" t="s">
        <v>147</v>
      </c>
      <c r="CQ18" s="14">
        <v>1</v>
      </c>
      <c r="CR18" s="13" t="s">
        <v>58</v>
      </c>
      <c r="CS18" s="13">
        <v>1</v>
      </c>
      <c r="CT18" s="13" t="s">
        <v>58</v>
      </c>
      <c r="CU18" s="14">
        <v>2.6828219999999998</v>
      </c>
      <c r="CV18" s="14">
        <v>6030429</v>
      </c>
      <c r="CW18" s="14">
        <v>0</v>
      </c>
      <c r="CX18" s="14">
        <v>0</v>
      </c>
      <c r="CY18" s="14">
        <v>0</v>
      </c>
      <c r="CZ18" s="14">
        <v>0</v>
      </c>
      <c r="DA18" s="15">
        <v>248.93879999999999</v>
      </c>
      <c r="DB18" s="15">
        <v>182.1156</v>
      </c>
      <c r="DC18" s="15">
        <v>14.71528</v>
      </c>
      <c r="DD18" s="14">
        <v>1.366927</v>
      </c>
      <c r="DE18" s="14">
        <v>0.2883464</v>
      </c>
      <c r="DF18" s="14">
        <v>0.22811029999999999</v>
      </c>
      <c r="DI18" s="15"/>
      <c r="DJ18" s="15"/>
      <c r="DK18" s="15"/>
      <c r="DL18" s="15"/>
      <c r="DM18" s="15"/>
    </row>
    <row r="19" spans="1:117" s="13" customFormat="1" ht="15" customHeight="1" x14ac:dyDescent="0.2">
      <c r="A19" s="13" t="s">
        <v>36</v>
      </c>
      <c r="B19" s="14">
        <v>489.3177</v>
      </c>
      <c r="C19" s="14">
        <v>286.45330000000001</v>
      </c>
      <c r="D19" s="14">
        <v>280.22710000000001</v>
      </c>
      <c r="E19" s="13" t="s">
        <v>88</v>
      </c>
      <c r="F19" s="15">
        <v>14</v>
      </c>
      <c r="G19" s="15">
        <v>29</v>
      </c>
      <c r="H19" s="13" t="s">
        <v>145</v>
      </c>
      <c r="I19" s="13" t="s">
        <v>36</v>
      </c>
      <c r="J19" s="16">
        <v>1.235868</v>
      </c>
      <c r="K19" s="16">
        <v>1.4657979999999999</v>
      </c>
      <c r="L19" s="16">
        <v>7.88605E-2</v>
      </c>
      <c r="M19" s="16">
        <v>4.7411630000000003E-2</v>
      </c>
      <c r="N19" s="14">
        <v>0.21015020000000001</v>
      </c>
      <c r="O19" s="16">
        <v>12.680619999999999</v>
      </c>
      <c r="P19" s="16">
        <v>7.6070409999999997</v>
      </c>
      <c r="Q19" s="16">
        <v>0.113661</v>
      </c>
      <c r="R19" s="16">
        <v>0.13773440000000001</v>
      </c>
      <c r="S19" s="14">
        <v>0.20950150000000001</v>
      </c>
      <c r="T19" s="16">
        <v>0</v>
      </c>
      <c r="U19" s="16">
        <v>0</v>
      </c>
      <c r="V19" s="16">
        <v>0</v>
      </c>
      <c r="W19" s="16">
        <v>0</v>
      </c>
      <c r="X19" s="13" t="s">
        <v>36</v>
      </c>
      <c r="Y19" s="14">
        <v>0</v>
      </c>
      <c r="Z19" s="14">
        <v>0</v>
      </c>
      <c r="AA19" s="14">
        <v>0</v>
      </c>
      <c r="AB19" s="14">
        <v>817.00720000000001</v>
      </c>
      <c r="AC19" s="14">
        <v>806.59410000000003</v>
      </c>
      <c r="AD19" s="14">
        <v>575.75689999999997</v>
      </c>
      <c r="AE19" s="14">
        <v>489.3177</v>
      </c>
      <c r="AF19" s="14">
        <v>286.45330000000001</v>
      </c>
      <c r="AG19" s="14">
        <v>280.22710000000001</v>
      </c>
      <c r="AH19" s="14">
        <v>1858.7550000000001</v>
      </c>
      <c r="AI19" s="14">
        <v>3717.51</v>
      </c>
      <c r="AJ19" s="14">
        <v>1634.443</v>
      </c>
      <c r="AK19" s="14">
        <v>0</v>
      </c>
      <c r="AL19" s="14">
        <v>0</v>
      </c>
      <c r="AM19" s="14">
        <v>0</v>
      </c>
      <c r="AN19" s="14">
        <v>457.75970000000001</v>
      </c>
      <c r="AO19" s="14">
        <v>457.75970000000001</v>
      </c>
      <c r="AP19" s="14">
        <v>1251.1479999999999</v>
      </c>
      <c r="AQ19" s="16">
        <v>0.91717340000000003</v>
      </c>
      <c r="AR19" s="16">
        <v>0.53910449999999999</v>
      </c>
      <c r="AS19" s="13" t="s">
        <v>36</v>
      </c>
      <c r="AT19" s="16">
        <v>1.681003</v>
      </c>
      <c r="AU19" s="16">
        <v>0.14310439999999999</v>
      </c>
      <c r="AV19" s="16">
        <v>9.5919500000000005E-2</v>
      </c>
      <c r="AW19" s="16">
        <v>5.2081130000000003E-3</v>
      </c>
      <c r="AX19" s="14">
        <v>0.34974830000000001</v>
      </c>
      <c r="AY19" s="16">
        <v>10.425409999999999</v>
      </c>
      <c r="AZ19" s="16">
        <v>0.43566779999999999</v>
      </c>
      <c r="BA19" s="16">
        <v>0.1271043</v>
      </c>
      <c r="BB19" s="16">
        <v>1.0605430000000001E-2</v>
      </c>
      <c r="BC19" s="14">
        <v>0.28551860000000001</v>
      </c>
      <c r="BD19" s="16">
        <v>0</v>
      </c>
      <c r="BE19" s="16">
        <v>0</v>
      </c>
      <c r="BF19" s="16">
        <v>0</v>
      </c>
      <c r="BG19" s="16">
        <v>0</v>
      </c>
      <c r="BH19" s="13" t="s">
        <v>36</v>
      </c>
      <c r="BI19" s="14">
        <v>0</v>
      </c>
      <c r="BJ19" s="14">
        <v>0</v>
      </c>
      <c r="BK19" s="14">
        <v>0</v>
      </c>
      <c r="BL19" s="14">
        <v>1001.362</v>
      </c>
      <c r="BM19" s="14">
        <v>54.934719999999999</v>
      </c>
      <c r="BN19" s="14">
        <v>53.487720000000003</v>
      </c>
      <c r="BO19" s="14">
        <v>590.4511</v>
      </c>
      <c r="BP19" s="14">
        <v>30.671009999999999</v>
      </c>
      <c r="BQ19" s="14">
        <v>30.59965</v>
      </c>
      <c r="BR19" s="14">
        <v>2058.3040000000001</v>
      </c>
      <c r="BS19" s="14">
        <v>151.04159999999999</v>
      </c>
      <c r="BT19" s="14">
        <v>143.6557</v>
      </c>
      <c r="BU19" s="14">
        <v>0</v>
      </c>
      <c r="BV19" s="14">
        <v>0</v>
      </c>
      <c r="BW19" s="14">
        <v>0</v>
      </c>
      <c r="BX19" s="14">
        <v>545.15940000000001</v>
      </c>
      <c r="BY19" s="14">
        <v>85.34657</v>
      </c>
      <c r="BZ19" s="14">
        <v>110.6215</v>
      </c>
      <c r="CA19" s="16">
        <v>0.91717340000000003</v>
      </c>
      <c r="CB19" s="16">
        <v>0.57721900000000004</v>
      </c>
      <c r="CC19" s="16">
        <v>4.091755</v>
      </c>
      <c r="CD19" s="16">
        <v>106.9834</v>
      </c>
      <c r="CE19" s="16">
        <v>0.1038525</v>
      </c>
      <c r="CF19" s="16">
        <v>0</v>
      </c>
      <c r="CG19" s="13" t="s">
        <v>36</v>
      </c>
      <c r="CH19" s="14">
        <v>0</v>
      </c>
      <c r="CI19" s="14">
        <v>0.24271709999999999</v>
      </c>
      <c r="CJ19" s="14">
        <v>7.198728</v>
      </c>
      <c r="CK19" s="14">
        <v>0</v>
      </c>
      <c r="CL19" s="14">
        <v>0</v>
      </c>
      <c r="CM19" s="14">
        <v>0</v>
      </c>
      <c r="CN19" s="14">
        <v>0</v>
      </c>
      <c r="CO19" s="14">
        <v>8.6370399999999997E-4</v>
      </c>
      <c r="CP19" s="13" t="s">
        <v>146</v>
      </c>
      <c r="CQ19" s="14">
        <v>1</v>
      </c>
      <c r="CR19" s="13" t="s">
        <v>58</v>
      </c>
      <c r="CS19" s="13">
        <v>1</v>
      </c>
      <c r="CT19" s="13" t="s">
        <v>146</v>
      </c>
      <c r="CU19" s="14">
        <v>2.15578</v>
      </c>
      <c r="CV19" s="14">
        <v>7018.232</v>
      </c>
      <c r="CW19" s="14">
        <v>468.75</v>
      </c>
      <c r="CX19" s="14">
        <v>106.9911</v>
      </c>
      <c r="CY19" s="14">
        <v>3366.1149999999998</v>
      </c>
      <c r="CZ19" s="14">
        <v>1358.5409999999999</v>
      </c>
      <c r="DA19" s="15">
        <v>11.19075</v>
      </c>
      <c r="DB19" s="15">
        <v>0.48225790000000002</v>
      </c>
      <c r="DC19" s="15">
        <v>0.23007279999999999</v>
      </c>
      <c r="DD19" s="14">
        <v>23.204899999999999</v>
      </c>
      <c r="DE19" s="14">
        <v>1.011097E-2</v>
      </c>
      <c r="DF19" s="14">
        <v>8.7033890000000003E-2</v>
      </c>
      <c r="DI19" s="15"/>
      <c r="DJ19" s="15"/>
      <c r="DK19" s="15"/>
      <c r="DL19" s="15"/>
      <c r="DM19" s="15"/>
    </row>
    <row r="20" spans="1:117" s="13" customFormat="1" ht="15" customHeight="1" x14ac:dyDescent="0.2">
      <c r="A20" s="13" t="s">
        <v>37</v>
      </c>
      <c r="B20" s="14">
        <v>493.0299</v>
      </c>
      <c r="C20" s="14">
        <v>68.149619999999999</v>
      </c>
      <c r="D20" s="14">
        <v>67.78989</v>
      </c>
      <c r="E20" s="13" t="s">
        <v>88</v>
      </c>
      <c r="F20" s="15">
        <v>11</v>
      </c>
      <c r="G20" s="15">
        <v>30</v>
      </c>
      <c r="H20" s="13" t="s">
        <v>145</v>
      </c>
      <c r="I20" s="13" t="s">
        <v>37</v>
      </c>
      <c r="J20" s="16">
        <v>0.72512270000000001</v>
      </c>
      <c r="K20" s="16">
        <v>0.18041499999999999</v>
      </c>
      <c r="L20" s="16">
        <v>7.9481910000000003E-2</v>
      </c>
      <c r="M20" s="16">
        <v>1.138167E-2</v>
      </c>
      <c r="N20" s="14">
        <v>0.35569640000000002</v>
      </c>
      <c r="O20" s="16">
        <v>12.581480000000001</v>
      </c>
      <c r="P20" s="16">
        <v>1.7445809999999999</v>
      </c>
      <c r="Q20" s="16">
        <v>6.6167080000000003E-2</v>
      </c>
      <c r="R20" s="16">
        <v>1.580608E-2</v>
      </c>
      <c r="S20" s="14">
        <v>0.34880339999999999</v>
      </c>
      <c r="T20" s="16">
        <v>0</v>
      </c>
      <c r="U20" s="16">
        <v>0</v>
      </c>
      <c r="V20" s="16">
        <v>0</v>
      </c>
      <c r="W20" s="16">
        <v>0</v>
      </c>
      <c r="X20" s="13" t="s">
        <v>37</v>
      </c>
      <c r="Y20" s="14">
        <v>0</v>
      </c>
      <c r="Z20" s="14">
        <v>0</v>
      </c>
      <c r="AA20" s="14">
        <v>0</v>
      </c>
      <c r="AB20" s="14">
        <v>553.68650000000002</v>
      </c>
      <c r="AC20" s="14">
        <v>109.0668</v>
      </c>
      <c r="AD20" s="14">
        <v>103.50660000000001</v>
      </c>
      <c r="AE20" s="14">
        <v>493.0299</v>
      </c>
      <c r="AF20" s="14">
        <v>68.149619999999999</v>
      </c>
      <c r="AG20" s="14">
        <v>67.78989</v>
      </c>
      <c r="AH20" s="14">
        <v>811.66560000000004</v>
      </c>
      <c r="AI20" s="14">
        <v>543.92169999999999</v>
      </c>
      <c r="AJ20" s="14">
        <v>463.42610000000002</v>
      </c>
      <c r="AK20" s="14">
        <v>0</v>
      </c>
      <c r="AL20" s="14">
        <v>0</v>
      </c>
      <c r="AM20" s="14">
        <v>0</v>
      </c>
      <c r="AN20" s="14">
        <v>487.91849999999999</v>
      </c>
      <c r="AO20" s="14">
        <v>231.59289999999999</v>
      </c>
      <c r="AP20" s="14">
        <v>245.24639999999999</v>
      </c>
      <c r="AQ20" s="16">
        <v>0.91717340000000003</v>
      </c>
      <c r="AR20" s="16">
        <v>0.14921190000000001</v>
      </c>
      <c r="AS20" s="13" t="s">
        <v>37</v>
      </c>
      <c r="AT20" s="16">
        <v>0.81137950000000003</v>
      </c>
      <c r="AU20" s="16">
        <v>4.9108829999999999E-2</v>
      </c>
      <c r="AV20" s="16">
        <v>8.1119300000000005E-2</v>
      </c>
      <c r="AW20" s="16">
        <v>3.5692639999999999E-3</v>
      </c>
      <c r="AX20" s="14">
        <v>0.52094609999999997</v>
      </c>
      <c r="AY20" s="16">
        <v>12.32752</v>
      </c>
      <c r="AZ20" s="16">
        <v>0.30699120000000002</v>
      </c>
      <c r="BA20" s="16">
        <v>7.2543510000000005E-2</v>
      </c>
      <c r="BB20" s="16">
        <v>3.8554840000000002E-3</v>
      </c>
      <c r="BC20" s="14">
        <v>0.48393340000000001</v>
      </c>
      <c r="BD20" s="16">
        <v>0</v>
      </c>
      <c r="BE20" s="16">
        <v>0</v>
      </c>
      <c r="BF20" s="16">
        <v>0</v>
      </c>
      <c r="BG20" s="16">
        <v>0</v>
      </c>
      <c r="BH20" s="13" t="s">
        <v>37</v>
      </c>
      <c r="BI20" s="14">
        <v>0</v>
      </c>
      <c r="BJ20" s="14">
        <v>0</v>
      </c>
      <c r="BK20" s="14">
        <v>0</v>
      </c>
      <c r="BL20" s="14">
        <v>603.22760000000005</v>
      </c>
      <c r="BM20" s="14">
        <v>27.716609999999999</v>
      </c>
      <c r="BN20" s="14">
        <v>27.34348</v>
      </c>
      <c r="BO20" s="14">
        <v>502.80029999999999</v>
      </c>
      <c r="BP20" s="14">
        <v>21.300730000000001</v>
      </c>
      <c r="BQ20" s="14">
        <v>21.26557</v>
      </c>
      <c r="BR20" s="14">
        <v>1001.228</v>
      </c>
      <c r="BS20" s="14">
        <v>109.8331</v>
      </c>
      <c r="BT20" s="14">
        <v>106.07599999999999</v>
      </c>
      <c r="BU20" s="14">
        <v>0</v>
      </c>
      <c r="BV20" s="14">
        <v>0</v>
      </c>
      <c r="BW20" s="14">
        <v>0</v>
      </c>
      <c r="BX20" s="14">
        <v>494.09039999999999</v>
      </c>
      <c r="BY20" s="14">
        <v>52.042619999999999</v>
      </c>
      <c r="BZ20" s="14">
        <v>46.399529999999999</v>
      </c>
      <c r="CA20" s="16">
        <v>0.91717340000000003</v>
      </c>
      <c r="CB20" s="16">
        <v>0.2275085</v>
      </c>
      <c r="CC20" s="16">
        <v>4.091755</v>
      </c>
      <c r="CD20" s="16">
        <v>106.9834</v>
      </c>
      <c r="CE20" s="16">
        <v>0.1038525</v>
      </c>
      <c r="CF20" s="16">
        <v>0</v>
      </c>
      <c r="CG20" s="13" t="s">
        <v>37</v>
      </c>
      <c r="CH20" s="14">
        <v>8.8148530000000003E-2</v>
      </c>
      <c r="CI20" s="14">
        <v>0.54700959999999998</v>
      </c>
      <c r="CJ20" s="14">
        <v>2.0183369999999998</v>
      </c>
      <c r="CK20" s="14">
        <v>0</v>
      </c>
      <c r="CL20" s="14">
        <v>9.7364049999999995</v>
      </c>
      <c r="CM20" s="14">
        <v>14.20513</v>
      </c>
      <c r="CN20" s="14">
        <v>2.0005350000000002</v>
      </c>
      <c r="CO20" s="14">
        <v>6.6342579999999996E-3</v>
      </c>
      <c r="CP20" s="13" t="s">
        <v>147</v>
      </c>
      <c r="CQ20" s="14">
        <v>1</v>
      </c>
      <c r="CR20" s="13" t="s">
        <v>58</v>
      </c>
      <c r="CS20" s="13">
        <v>1</v>
      </c>
      <c r="CT20" s="13" t="s">
        <v>58</v>
      </c>
      <c r="CU20" s="14">
        <v>2.4671029999999998</v>
      </c>
      <c r="CV20" s="14">
        <v>3392703</v>
      </c>
      <c r="CW20" s="14">
        <v>513.52499999999998</v>
      </c>
      <c r="CX20" s="14">
        <v>65.542630000000003</v>
      </c>
      <c r="CY20" s="14">
        <v>4560</v>
      </c>
      <c r="CZ20" s="14">
        <v>559.74779999999998</v>
      </c>
      <c r="DA20" s="15">
        <v>161.3185</v>
      </c>
      <c r="DB20" s="15">
        <v>157.9265</v>
      </c>
      <c r="DC20" s="15">
        <v>23.030529999999999</v>
      </c>
      <c r="DD20" s="14">
        <v>1.0214780000000001</v>
      </c>
      <c r="DE20" s="14">
        <v>0.14691509999999999</v>
      </c>
      <c r="DF20" s="14">
        <v>0.45134410000000003</v>
      </c>
      <c r="DI20" s="15"/>
      <c r="DJ20" s="15"/>
      <c r="DK20" s="15"/>
      <c r="DL20" s="15"/>
      <c r="DM20" s="15"/>
    </row>
    <row r="21" spans="1:117" s="13" customFormat="1" ht="15" customHeight="1" x14ac:dyDescent="0.2">
      <c r="A21" s="13" t="s">
        <v>38</v>
      </c>
      <c r="B21" s="14">
        <v>1390.2940000000001</v>
      </c>
      <c r="C21" s="14">
        <v>45.554789999999997</v>
      </c>
      <c r="D21" s="14">
        <v>45.395600000000002</v>
      </c>
      <c r="E21" s="13" t="s">
        <v>88</v>
      </c>
      <c r="F21" s="15">
        <v>25</v>
      </c>
      <c r="G21" s="15">
        <v>31</v>
      </c>
      <c r="H21" s="13" t="s">
        <v>145</v>
      </c>
      <c r="I21" s="13" t="s">
        <v>38</v>
      </c>
      <c r="J21" s="16">
        <v>3.2079610000000001</v>
      </c>
      <c r="K21" s="16">
        <v>0.2092803</v>
      </c>
      <c r="L21" s="16">
        <v>0.24069199999999999</v>
      </c>
      <c r="M21" s="16">
        <v>8.7500000000000008E-3</v>
      </c>
      <c r="N21" s="14">
        <v>0.28255390000000002</v>
      </c>
      <c r="O21" s="16">
        <v>4.1546859999999999</v>
      </c>
      <c r="P21" s="16">
        <v>0.1371289</v>
      </c>
      <c r="Q21" s="16">
        <v>9.6699999999999994E-2</v>
      </c>
      <c r="R21" s="16">
        <v>6.2899999999999996E-3</v>
      </c>
      <c r="S21" s="14">
        <v>0.25721729999999998</v>
      </c>
      <c r="T21" s="16">
        <v>0</v>
      </c>
      <c r="U21" s="16">
        <v>0</v>
      </c>
      <c r="V21" s="16">
        <v>0</v>
      </c>
      <c r="W21" s="16">
        <v>0</v>
      </c>
      <c r="X21" s="13" t="s">
        <v>38</v>
      </c>
      <c r="Y21" s="14">
        <v>0</v>
      </c>
      <c r="Z21" s="14">
        <v>0</v>
      </c>
      <c r="AA21" s="14">
        <v>0</v>
      </c>
      <c r="AB21" s="14">
        <v>1459.0830000000001</v>
      </c>
      <c r="AC21" s="14">
        <v>51.138100000000001</v>
      </c>
      <c r="AD21" s="14">
        <v>49.88194</v>
      </c>
      <c r="AE21" s="14">
        <v>1390.2940000000001</v>
      </c>
      <c r="AF21" s="14">
        <v>45.554789999999997</v>
      </c>
      <c r="AG21" s="14">
        <v>45.395600000000002</v>
      </c>
      <c r="AH21" s="14">
        <v>1560.7159999999999</v>
      </c>
      <c r="AI21" s="14">
        <v>124.6356</v>
      </c>
      <c r="AJ21" s="14">
        <v>119.678</v>
      </c>
      <c r="AK21" s="14">
        <v>0</v>
      </c>
      <c r="AL21" s="14">
        <v>0</v>
      </c>
      <c r="AM21" s="14">
        <v>0</v>
      </c>
      <c r="AN21" s="14">
        <v>1377.24</v>
      </c>
      <c r="AO21" s="14">
        <v>164.69290000000001</v>
      </c>
      <c r="AP21" s="14">
        <v>202.0932</v>
      </c>
      <c r="AQ21" s="16">
        <v>0.94167089999999998</v>
      </c>
      <c r="AR21" s="16">
        <v>0.10158159999999999</v>
      </c>
      <c r="AS21" s="13" t="s">
        <v>38</v>
      </c>
      <c r="AT21" s="16">
        <v>3.739309</v>
      </c>
      <c r="AU21" s="16">
        <v>0.2229044</v>
      </c>
      <c r="AV21" s="16">
        <v>0.24894630000000001</v>
      </c>
      <c r="AW21" s="16">
        <v>8.9800000000000001E-3</v>
      </c>
      <c r="AX21" s="14">
        <v>0.27544489999999999</v>
      </c>
      <c r="AY21" s="16">
        <v>4.0169309999999996</v>
      </c>
      <c r="AZ21" s="16">
        <v>0.1326611</v>
      </c>
      <c r="BA21" s="16">
        <v>0.1089393</v>
      </c>
      <c r="BB21" s="16">
        <v>6.6E-3</v>
      </c>
      <c r="BC21" s="14">
        <v>0.24729370000000001</v>
      </c>
      <c r="BD21" s="16">
        <v>0</v>
      </c>
      <c r="BE21" s="16">
        <v>0</v>
      </c>
      <c r="BF21" s="16">
        <v>0</v>
      </c>
      <c r="BG21" s="16">
        <v>0</v>
      </c>
      <c r="BH21" s="13" t="s">
        <v>38</v>
      </c>
      <c r="BI21" s="14">
        <v>0</v>
      </c>
      <c r="BJ21" s="14">
        <v>0</v>
      </c>
      <c r="BK21" s="14">
        <v>0</v>
      </c>
      <c r="BL21" s="14">
        <v>1579.826</v>
      </c>
      <c r="BM21" s="14">
        <v>48.327069999999999</v>
      </c>
      <c r="BN21" s="14">
        <v>47.203679999999999</v>
      </c>
      <c r="BO21" s="14">
        <v>1433.039</v>
      </c>
      <c r="BP21" s="14">
        <v>46.446069999999999</v>
      </c>
      <c r="BQ21" s="14">
        <v>46.279530000000001</v>
      </c>
      <c r="BR21" s="14">
        <v>1781.7539999999999</v>
      </c>
      <c r="BS21" s="14">
        <v>112.5715</v>
      </c>
      <c r="BT21" s="14">
        <v>108.4682</v>
      </c>
      <c r="BU21" s="14">
        <v>0</v>
      </c>
      <c r="BV21" s="14">
        <v>0</v>
      </c>
      <c r="BW21" s="14">
        <v>0</v>
      </c>
      <c r="BX21" s="14">
        <v>1402.92</v>
      </c>
      <c r="BY21" s="14">
        <v>165.88810000000001</v>
      </c>
      <c r="BZ21" s="14">
        <v>219.7509</v>
      </c>
      <c r="CA21" s="16">
        <v>0.94401489999999999</v>
      </c>
      <c r="CB21" s="16">
        <v>0.202652</v>
      </c>
      <c r="CC21" s="16">
        <v>3.9798049999999998</v>
      </c>
      <c r="CD21" s="16">
        <v>150.66290000000001</v>
      </c>
      <c r="CE21" s="16">
        <v>5.5800000000000002E-2</v>
      </c>
      <c r="CF21" s="16">
        <v>0</v>
      </c>
      <c r="CG21" s="13" t="s">
        <v>38</v>
      </c>
      <c r="CH21" s="14">
        <v>2.1147019999999999</v>
      </c>
      <c r="CI21" s="14">
        <v>0.75844999999999996</v>
      </c>
      <c r="CJ21" s="14">
        <v>2.6416710000000001</v>
      </c>
      <c r="CK21" s="14">
        <v>0</v>
      </c>
      <c r="CL21" s="14">
        <v>0.37592910000000002</v>
      </c>
      <c r="CM21" s="14">
        <v>0.61369589999999996</v>
      </c>
      <c r="CN21" s="14">
        <v>3.3746130000000001</v>
      </c>
      <c r="CO21" s="14">
        <v>1.7799999999999999E-4</v>
      </c>
      <c r="CP21" s="13" t="s">
        <v>148</v>
      </c>
      <c r="CQ21" s="14">
        <v>1</v>
      </c>
      <c r="CR21" s="13" t="s">
        <v>58</v>
      </c>
      <c r="CS21" s="13">
        <v>1</v>
      </c>
      <c r="CT21" s="13" t="s">
        <v>58</v>
      </c>
      <c r="CU21" s="14">
        <v>1.614212</v>
      </c>
      <c r="CV21" s="14">
        <v>7111752</v>
      </c>
      <c r="CW21" s="14">
        <v>1402.86</v>
      </c>
      <c r="CX21" s="14">
        <v>145.77760000000001</v>
      </c>
      <c r="CY21" s="14">
        <v>0</v>
      </c>
      <c r="CZ21" s="14">
        <v>0</v>
      </c>
      <c r="DA21" s="15">
        <v>378.6232</v>
      </c>
      <c r="DB21" s="15">
        <v>147.43090000000001</v>
      </c>
      <c r="DC21" s="15">
        <v>13.84577</v>
      </c>
      <c r="DD21" s="14">
        <v>2.5681400000000001</v>
      </c>
      <c r="DE21" s="14">
        <v>1.3244629999999999</v>
      </c>
      <c r="DF21" s="14">
        <v>0.99990279999999998</v>
      </c>
      <c r="DI21" s="15"/>
      <c r="DJ21" s="15"/>
      <c r="DK21" s="15"/>
      <c r="DL21" s="15"/>
      <c r="DM21" s="15"/>
    </row>
    <row r="22" spans="1:117" s="13" customFormat="1" ht="15" customHeight="1" x14ac:dyDescent="0.2">
      <c r="A22" s="13" t="s">
        <v>39</v>
      </c>
      <c r="B22" s="14">
        <v>28.615790000000001</v>
      </c>
      <c r="C22" s="14">
        <v>10.63425</v>
      </c>
      <c r="D22" s="14">
        <v>10.62701</v>
      </c>
      <c r="E22" s="13" t="s">
        <v>88</v>
      </c>
      <c r="F22" s="15">
        <v>13</v>
      </c>
      <c r="G22" s="15">
        <v>30</v>
      </c>
      <c r="H22" s="13" t="s">
        <v>145</v>
      </c>
      <c r="I22" s="13" t="s">
        <v>39</v>
      </c>
      <c r="J22" s="16">
        <v>6.0219439999999999E-2</v>
      </c>
      <c r="K22" s="16">
        <v>6.8145479999999994E-2</v>
      </c>
      <c r="L22" s="16">
        <v>4.448937E-3</v>
      </c>
      <c r="M22" s="16">
        <v>1.6563299999999999E-3</v>
      </c>
      <c r="N22" s="14">
        <v>5.9093590000000001E-2</v>
      </c>
      <c r="O22" s="16">
        <v>224.77279999999999</v>
      </c>
      <c r="P22" s="16">
        <v>83.339699999999993</v>
      </c>
      <c r="Q22" s="16">
        <v>9.8170099999999996E-2</v>
      </c>
      <c r="R22" s="16">
        <v>0.114879</v>
      </c>
      <c r="S22" s="14">
        <v>5.7986389999999999E-2</v>
      </c>
      <c r="T22" s="16">
        <v>0</v>
      </c>
      <c r="U22" s="16">
        <v>0</v>
      </c>
      <c r="V22" s="16">
        <v>0</v>
      </c>
      <c r="W22" s="16">
        <v>0</v>
      </c>
      <c r="X22" s="13" t="s">
        <v>39</v>
      </c>
      <c r="Y22" s="14">
        <v>0</v>
      </c>
      <c r="Z22" s="14">
        <v>0</v>
      </c>
      <c r="AA22" s="14">
        <v>0</v>
      </c>
      <c r="AB22" s="14">
        <v>59.375410000000002</v>
      </c>
      <c r="AC22" s="14">
        <v>66.335390000000004</v>
      </c>
      <c r="AD22" s="14">
        <v>64.236900000000006</v>
      </c>
      <c r="AE22" s="14">
        <v>28.615790000000001</v>
      </c>
      <c r="AF22" s="14">
        <v>10.63425</v>
      </c>
      <c r="AG22" s="14">
        <v>10.62701</v>
      </c>
      <c r="AH22" s="14">
        <v>1589.653</v>
      </c>
      <c r="AI22" s="14">
        <v>3179.306</v>
      </c>
      <c r="AJ22" s="14">
        <v>1637.701</v>
      </c>
      <c r="AK22" s="14">
        <v>0</v>
      </c>
      <c r="AL22" s="14">
        <v>0</v>
      </c>
      <c r="AM22" s="14">
        <v>0</v>
      </c>
      <c r="AN22" s="14">
        <v>26.923179999999999</v>
      </c>
      <c r="AO22" s="14">
        <v>26.585809999999999</v>
      </c>
      <c r="AP22" s="14">
        <v>58.099490000000003</v>
      </c>
      <c r="AQ22" s="16">
        <v>0.91717340000000003</v>
      </c>
      <c r="AR22" s="16">
        <v>0.55380249999999998</v>
      </c>
      <c r="AS22" s="13" t="s">
        <v>39</v>
      </c>
      <c r="AT22" s="16">
        <v>7.3323819999999998E-2</v>
      </c>
      <c r="AU22" s="16">
        <v>9.8987850000000002E-3</v>
      </c>
      <c r="AV22" s="16">
        <v>4.7769539999999999E-3</v>
      </c>
      <c r="AW22" s="16">
        <v>2.7416099999999998E-4</v>
      </c>
      <c r="AX22" s="14">
        <v>0.13180259999999999</v>
      </c>
      <c r="AY22" s="16">
        <v>209.33840000000001</v>
      </c>
      <c r="AZ22" s="16">
        <v>10.039870000000001</v>
      </c>
      <c r="BA22" s="16">
        <v>0.11132499999999999</v>
      </c>
      <c r="BB22" s="16">
        <v>1.553641E-2</v>
      </c>
      <c r="BC22" s="14">
        <v>8.0984360000000005E-2</v>
      </c>
      <c r="BD22" s="16">
        <v>0</v>
      </c>
      <c r="BE22" s="16">
        <v>0</v>
      </c>
      <c r="BF22" s="16">
        <v>0</v>
      </c>
      <c r="BG22" s="16">
        <v>0</v>
      </c>
      <c r="BH22" s="13" t="s">
        <v>39</v>
      </c>
      <c r="BI22" s="14">
        <v>0</v>
      </c>
      <c r="BJ22" s="14">
        <v>0</v>
      </c>
      <c r="BK22" s="14">
        <v>0</v>
      </c>
      <c r="BL22" s="14">
        <v>71.848740000000006</v>
      </c>
      <c r="BM22" s="14">
        <v>9.3861880000000006</v>
      </c>
      <c r="BN22" s="14">
        <v>9.3427869999999995</v>
      </c>
      <c r="BO22" s="14">
        <v>30.72091</v>
      </c>
      <c r="BP22" s="14">
        <v>1.759204</v>
      </c>
      <c r="BQ22" s="14">
        <v>1.758964</v>
      </c>
      <c r="BR22" s="14">
        <v>1821.1590000000001</v>
      </c>
      <c r="BS22" s="14">
        <v>264.66950000000003</v>
      </c>
      <c r="BT22" s="14">
        <v>243.00919999999999</v>
      </c>
      <c r="BU22" s="14">
        <v>0</v>
      </c>
      <c r="BV22" s="14">
        <v>0</v>
      </c>
      <c r="BW22" s="14">
        <v>0</v>
      </c>
      <c r="BX22" s="14">
        <v>28.441890000000001</v>
      </c>
      <c r="BY22" s="14">
        <v>4.2693950000000003</v>
      </c>
      <c r="BZ22" s="14">
        <v>8.0490060000000003</v>
      </c>
      <c r="CA22" s="16">
        <v>0.91717340000000003</v>
      </c>
      <c r="CB22" s="16">
        <v>0.61257930000000005</v>
      </c>
      <c r="CC22" s="16">
        <v>4.091755</v>
      </c>
      <c r="CD22" s="16">
        <v>106.9834</v>
      </c>
      <c r="CE22" s="16">
        <v>0.1038525</v>
      </c>
      <c r="CF22" s="16">
        <v>0</v>
      </c>
      <c r="CG22" s="13" t="s">
        <v>39</v>
      </c>
      <c r="CH22" s="14">
        <v>0.4708755</v>
      </c>
      <c r="CI22" s="14">
        <v>0.23340730000000001</v>
      </c>
      <c r="CJ22" s="14">
        <v>0</v>
      </c>
      <c r="CK22" s="14">
        <v>0</v>
      </c>
      <c r="CL22" s="14">
        <v>1.691754</v>
      </c>
      <c r="CM22" s="14">
        <v>0.9458067</v>
      </c>
      <c r="CN22" s="14">
        <v>1.2142390000000001</v>
      </c>
      <c r="CO22" s="14">
        <v>4.0435760000000001E-3</v>
      </c>
      <c r="CP22" s="13" t="s">
        <v>146</v>
      </c>
      <c r="CQ22" s="14">
        <v>1</v>
      </c>
      <c r="CR22" s="13" t="s">
        <v>58</v>
      </c>
      <c r="CS22" s="13">
        <v>1</v>
      </c>
      <c r="CT22" s="13" t="s">
        <v>58</v>
      </c>
      <c r="CU22" s="14">
        <v>2.0402140000000002</v>
      </c>
      <c r="CV22" s="14">
        <v>2639179</v>
      </c>
      <c r="CW22" s="14">
        <v>0</v>
      </c>
      <c r="CX22" s="14">
        <v>0</v>
      </c>
      <c r="CY22" s="14">
        <v>0</v>
      </c>
      <c r="CZ22" s="14">
        <v>0</v>
      </c>
      <c r="DA22" s="15">
        <v>54.116570000000003</v>
      </c>
      <c r="DB22" s="15">
        <v>52.824190000000002</v>
      </c>
      <c r="DC22" s="15">
        <v>2.0164360000000001</v>
      </c>
      <c r="DD22" s="14">
        <v>1.0244660000000001</v>
      </c>
      <c r="DE22" s="14">
        <v>2.7313939999999998E-3</v>
      </c>
      <c r="DF22" s="14">
        <v>1.3509490000000001E-2</v>
      </c>
      <c r="DI22" s="15"/>
      <c r="DJ22" s="15"/>
      <c r="DK22" s="15"/>
      <c r="DL22" s="15"/>
      <c r="DM22" s="15"/>
    </row>
    <row r="23" spans="1:117" s="13" customFormat="1" ht="15" customHeight="1" x14ac:dyDescent="0.2">
      <c r="A23" s="13" t="s">
        <v>40</v>
      </c>
      <c r="B23" s="14">
        <v>37.35154</v>
      </c>
      <c r="C23" s="14">
        <v>46.014130000000002</v>
      </c>
      <c r="D23" s="14">
        <v>45.850490000000001</v>
      </c>
      <c r="E23" s="13" t="s">
        <v>88</v>
      </c>
      <c r="F23" s="15">
        <v>12</v>
      </c>
      <c r="G23" s="15">
        <v>31</v>
      </c>
      <c r="H23" s="13" t="s">
        <v>145</v>
      </c>
      <c r="I23" s="13" t="s">
        <v>40</v>
      </c>
      <c r="J23" s="16">
        <v>0.20318530000000001</v>
      </c>
      <c r="K23" s="16">
        <v>0.37454850000000001</v>
      </c>
      <c r="L23" s="16">
        <v>5.8109470000000003E-3</v>
      </c>
      <c r="M23" s="16">
        <v>7.1666280000000004E-3</v>
      </c>
      <c r="N23" s="14">
        <v>6.0080450000000001E-2</v>
      </c>
      <c r="O23" s="16">
        <v>172.089</v>
      </c>
      <c r="P23" s="16">
        <v>212.1636</v>
      </c>
      <c r="Q23" s="16">
        <v>0.25359700000000002</v>
      </c>
      <c r="R23" s="16">
        <v>0.5466124</v>
      </c>
      <c r="S23" s="14">
        <v>5.9869930000000002E-2</v>
      </c>
      <c r="T23" s="16">
        <v>0</v>
      </c>
      <c r="U23" s="16">
        <v>0</v>
      </c>
      <c r="V23" s="16">
        <v>0</v>
      </c>
      <c r="W23" s="16">
        <v>0</v>
      </c>
      <c r="X23" s="13" t="s">
        <v>40</v>
      </c>
      <c r="Y23" s="14">
        <v>0</v>
      </c>
      <c r="Z23" s="14">
        <v>0</v>
      </c>
      <c r="AA23" s="14">
        <v>0</v>
      </c>
      <c r="AB23" s="14">
        <v>187.81790000000001</v>
      </c>
      <c r="AC23" s="14">
        <v>343.57870000000003</v>
      </c>
      <c r="AD23" s="14">
        <v>293.77429999999998</v>
      </c>
      <c r="AE23" s="14">
        <v>37.35154</v>
      </c>
      <c r="AF23" s="14">
        <v>46.014130000000002</v>
      </c>
      <c r="AG23" s="14">
        <v>45.850490000000001</v>
      </c>
      <c r="AH23" s="14">
        <v>3207.3620000000001</v>
      </c>
      <c r="AI23" s="14">
        <v>6414.7240000000002</v>
      </c>
      <c r="AJ23" s="14">
        <v>2221.866</v>
      </c>
      <c r="AK23" s="14">
        <v>0</v>
      </c>
      <c r="AL23" s="14">
        <v>0</v>
      </c>
      <c r="AM23" s="14">
        <v>0</v>
      </c>
      <c r="AN23" s="14">
        <v>28.489540000000002</v>
      </c>
      <c r="AO23" s="14">
        <v>28.489540000000002</v>
      </c>
      <c r="AP23" s="14">
        <v>263.77820000000003</v>
      </c>
      <c r="AQ23" s="16">
        <v>0.91717340000000003</v>
      </c>
      <c r="AR23" s="16">
        <v>0.85995480000000002</v>
      </c>
      <c r="AS23" s="13" t="s">
        <v>40</v>
      </c>
      <c r="AT23" s="16">
        <v>0.14231369999999999</v>
      </c>
      <c r="AU23" s="16">
        <v>1.806178E-2</v>
      </c>
      <c r="AV23" s="16">
        <v>5.2561439999999999E-3</v>
      </c>
      <c r="AW23" s="16">
        <v>3.6953000000000002E-4</v>
      </c>
      <c r="AX23" s="14">
        <v>9.7474560000000002E-2</v>
      </c>
      <c r="AY23" s="16">
        <v>190.2535</v>
      </c>
      <c r="AZ23" s="16">
        <v>12.00961</v>
      </c>
      <c r="BA23" s="16">
        <v>0.1963714</v>
      </c>
      <c r="BB23" s="16">
        <v>2.7288349999999999E-2</v>
      </c>
      <c r="BC23" s="14">
        <v>4.8770849999999998E-2</v>
      </c>
      <c r="BD23" s="16">
        <v>0</v>
      </c>
      <c r="BE23" s="16">
        <v>0</v>
      </c>
      <c r="BF23" s="16">
        <v>0</v>
      </c>
      <c r="BG23" s="16">
        <v>0</v>
      </c>
      <c r="BH23" s="13" t="s">
        <v>40</v>
      </c>
      <c r="BI23" s="14">
        <v>0</v>
      </c>
      <c r="BJ23" s="14">
        <v>0</v>
      </c>
      <c r="BK23" s="14">
        <v>0</v>
      </c>
      <c r="BL23" s="14">
        <v>135.1026</v>
      </c>
      <c r="BM23" s="14">
        <v>16.118680000000001</v>
      </c>
      <c r="BN23" s="14">
        <v>15.99156</v>
      </c>
      <c r="BO23" s="14">
        <v>33.794750000000001</v>
      </c>
      <c r="BP23" s="14">
        <v>2.3700260000000002</v>
      </c>
      <c r="BQ23" s="14">
        <v>2.3695909999999998</v>
      </c>
      <c r="BR23" s="14">
        <v>2796.2730000000001</v>
      </c>
      <c r="BS23" s="14">
        <v>236.9862</v>
      </c>
      <c r="BT23" s="14">
        <v>218.78450000000001</v>
      </c>
      <c r="BU23" s="14">
        <v>0</v>
      </c>
      <c r="BV23" s="14">
        <v>0</v>
      </c>
      <c r="BW23" s="14">
        <v>0</v>
      </c>
      <c r="BX23" s="14">
        <v>27.992640000000002</v>
      </c>
      <c r="BY23" s="14">
        <v>5.881799</v>
      </c>
      <c r="BZ23" s="14">
        <v>12.381589999999999</v>
      </c>
      <c r="CA23" s="16">
        <v>0.91717340000000003</v>
      </c>
      <c r="CB23" s="16">
        <v>0.80358890000000005</v>
      </c>
      <c r="CC23" s="16">
        <v>4.091755</v>
      </c>
      <c r="CD23" s="16">
        <v>106.9834</v>
      </c>
      <c r="CE23" s="16">
        <v>0.1038525</v>
      </c>
      <c r="CF23" s="16">
        <v>0</v>
      </c>
      <c r="CG23" s="13" t="s">
        <v>40</v>
      </c>
      <c r="CH23" s="14">
        <v>2.667411</v>
      </c>
      <c r="CI23" s="14">
        <v>0.29312549999999998</v>
      </c>
      <c r="CJ23" s="14">
        <v>0.2046472</v>
      </c>
      <c r="CK23" s="14">
        <v>0</v>
      </c>
      <c r="CL23" s="14">
        <v>4.0113120000000002</v>
      </c>
      <c r="CM23" s="14">
        <v>2.589807</v>
      </c>
      <c r="CN23" s="14">
        <v>0</v>
      </c>
      <c r="CO23" s="14">
        <v>1.666659E-3</v>
      </c>
      <c r="CP23" s="13" t="s">
        <v>147</v>
      </c>
      <c r="CQ23" s="14">
        <v>1</v>
      </c>
      <c r="CR23" s="13" t="s">
        <v>58</v>
      </c>
      <c r="CS23" s="13">
        <v>1</v>
      </c>
      <c r="CT23" s="13" t="s">
        <v>58</v>
      </c>
      <c r="CU23" s="14">
        <v>1.05965</v>
      </c>
      <c r="CV23" s="14">
        <v>2354454</v>
      </c>
      <c r="CW23" s="14">
        <v>36.700000000000003</v>
      </c>
      <c r="CX23" s="14">
        <v>1.022257</v>
      </c>
      <c r="CY23" s="14">
        <v>0</v>
      </c>
      <c r="CZ23" s="14">
        <v>0</v>
      </c>
      <c r="DA23" s="15">
        <v>15.265129999999999</v>
      </c>
      <c r="DB23" s="15">
        <v>13.824630000000001</v>
      </c>
      <c r="DC23" s="15">
        <v>0.38414179999999998</v>
      </c>
      <c r="DD23" s="14">
        <v>1.104198</v>
      </c>
      <c r="DE23" s="14">
        <v>1.0065199999999999E-3</v>
      </c>
      <c r="DF23" s="14">
        <v>1.126805E-2</v>
      </c>
      <c r="DI23" s="15"/>
      <c r="DJ23" s="15"/>
      <c r="DK23" s="15"/>
      <c r="DL23" s="15"/>
      <c r="DM23" s="15"/>
    </row>
    <row r="24" spans="1:117" s="13" customFormat="1" ht="15" customHeight="1" x14ac:dyDescent="0.2">
      <c r="A24" s="13" t="s">
        <v>41</v>
      </c>
      <c r="B24" s="14">
        <v>540.75940000000003</v>
      </c>
      <c r="C24" s="14">
        <v>31.873449999999998</v>
      </c>
      <c r="D24" s="14">
        <v>31.796230000000001</v>
      </c>
      <c r="E24" s="13" t="s">
        <v>88</v>
      </c>
      <c r="F24" s="15">
        <v>25</v>
      </c>
      <c r="G24" s="15">
        <v>32</v>
      </c>
      <c r="H24" s="13" t="s">
        <v>145</v>
      </c>
      <c r="I24" s="13" t="s">
        <v>41</v>
      </c>
      <c r="J24" s="16">
        <v>0.72499670000000005</v>
      </c>
      <c r="K24" s="16">
        <v>5.3738300000000003E-2</v>
      </c>
      <c r="L24" s="16">
        <v>8.7499999999999994E-2</v>
      </c>
      <c r="M24" s="16">
        <v>5.3699999999999998E-3</v>
      </c>
      <c r="N24" s="14">
        <v>0.64686540000000003</v>
      </c>
      <c r="O24" s="16">
        <v>11.42802</v>
      </c>
      <c r="P24" s="16">
        <v>0.49378650000000002</v>
      </c>
      <c r="Q24" s="16">
        <v>6.0090499999999998E-2</v>
      </c>
      <c r="R24" s="16">
        <v>3.49E-3</v>
      </c>
      <c r="S24" s="14">
        <v>0.62222180000000005</v>
      </c>
      <c r="T24" s="16">
        <v>0</v>
      </c>
      <c r="U24" s="16">
        <v>0</v>
      </c>
      <c r="V24" s="16">
        <v>0</v>
      </c>
      <c r="W24" s="16">
        <v>0</v>
      </c>
      <c r="X24" s="13" t="s">
        <v>41</v>
      </c>
      <c r="Y24" s="14">
        <v>0</v>
      </c>
      <c r="Z24" s="14">
        <v>0</v>
      </c>
      <c r="AA24" s="14">
        <v>0</v>
      </c>
      <c r="AB24" s="14">
        <v>553.61239999999998</v>
      </c>
      <c r="AC24" s="14">
        <v>31.880890000000001</v>
      </c>
      <c r="AD24" s="14">
        <v>31.38813</v>
      </c>
      <c r="AE24" s="14">
        <v>540.75940000000003</v>
      </c>
      <c r="AF24" s="14">
        <v>31.873449999999998</v>
      </c>
      <c r="AG24" s="14">
        <v>31.796230000000001</v>
      </c>
      <c r="AH24" s="14">
        <v>606.83510000000001</v>
      </c>
      <c r="AI24" s="14">
        <v>128.19470000000001</v>
      </c>
      <c r="AJ24" s="14">
        <v>123.22</v>
      </c>
      <c r="AK24" s="14">
        <v>0</v>
      </c>
      <c r="AL24" s="14">
        <v>0</v>
      </c>
      <c r="AM24" s="14">
        <v>0</v>
      </c>
      <c r="AN24" s="14">
        <v>539.65629999999999</v>
      </c>
      <c r="AO24" s="14">
        <v>98.239599999999996</v>
      </c>
      <c r="AP24" s="14">
        <v>74.847229999999996</v>
      </c>
      <c r="AQ24" s="16">
        <v>0.91717340000000003</v>
      </c>
      <c r="AR24" s="16">
        <v>3.2500000000000001E-2</v>
      </c>
      <c r="AS24" s="13" t="s">
        <v>41</v>
      </c>
      <c r="AT24" s="16">
        <v>0.73505229999999999</v>
      </c>
      <c r="AU24" s="16">
        <v>5.0099999999999999E-2</v>
      </c>
      <c r="AV24" s="16">
        <v>8.6599999999999996E-2</v>
      </c>
      <c r="AW24" s="16">
        <v>4.9300000000000004E-3</v>
      </c>
      <c r="AX24" s="14">
        <v>0.63891290000000001</v>
      </c>
      <c r="AY24" s="16">
        <v>11.543699999999999</v>
      </c>
      <c r="AZ24" s="16">
        <v>0.4384151</v>
      </c>
      <c r="BA24" s="16">
        <v>6.1499999999999999E-2</v>
      </c>
      <c r="BB24" s="16">
        <v>3.3300000000000001E-3</v>
      </c>
      <c r="BC24" s="14">
        <v>0.61042989999999997</v>
      </c>
      <c r="BD24" s="16">
        <v>0</v>
      </c>
      <c r="BE24" s="16">
        <v>0</v>
      </c>
      <c r="BF24" s="16">
        <v>0</v>
      </c>
      <c r="BG24" s="16">
        <v>0</v>
      </c>
      <c r="BH24" s="13" t="s">
        <v>41</v>
      </c>
      <c r="BI24" s="14">
        <v>0</v>
      </c>
      <c r="BJ24" s="14">
        <v>0</v>
      </c>
      <c r="BK24" s="14">
        <v>0</v>
      </c>
      <c r="BL24" s="14">
        <v>559.51419999999996</v>
      </c>
      <c r="BM24" s="14">
        <v>29.538650000000001</v>
      </c>
      <c r="BN24" s="14">
        <v>29.115210000000001</v>
      </c>
      <c r="BO24" s="14">
        <v>535.55999999999995</v>
      </c>
      <c r="BP24" s="14">
        <v>29.284859999999998</v>
      </c>
      <c r="BQ24" s="14">
        <v>29.21838</v>
      </c>
      <c r="BR24" s="14">
        <v>658.18510000000003</v>
      </c>
      <c r="BS24" s="14">
        <v>118.2188</v>
      </c>
      <c r="BT24" s="14">
        <v>113.9629</v>
      </c>
      <c r="BU24" s="14">
        <v>0</v>
      </c>
      <c r="BV24" s="14">
        <v>0</v>
      </c>
      <c r="BW24" s="14">
        <v>0</v>
      </c>
      <c r="BX24" s="14">
        <v>533.50009999999997</v>
      </c>
      <c r="BY24" s="14">
        <v>85.252920000000003</v>
      </c>
      <c r="BZ24" s="14">
        <v>69.218170000000001</v>
      </c>
      <c r="CA24" s="16">
        <v>0.91717340000000003</v>
      </c>
      <c r="CB24" s="16">
        <v>5.9700000000000003E-2</v>
      </c>
      <c r="CC24" s="16">
        <v>4.091755</v>
      </c>
      <c r="CD24" s="16">
        <v>106.9834</v>
      </c>
      <c r="CE24" s="16">
        <v>0.1038525</v>
      </c>
      <c r="CF24" s="16">
        <v>0</v>
      </c>
      <c r="CG24" s="13" t="s">
        <v>41</v>
      </c>
      <c r="CH24" s="14">
        <v>12.65751</v>
      </c>
      <c r="CI24" s="14">
        <v>0.94682480000000002</v>
      </c>
      <c r="CJ24" s="14">
        <v>1.799957</v>
      </c>
      <c r="CK24" s="14">
        <v>0</v>
      </c>
      <c r="CL24" s="14">
        <v>0.64852679999999996</v>
      </c>
      <c r="CM24" s="14">
        <v>0.84278940000000002</v>
      </c>
      <c r="CN24" s="14">
        <v>1.9601789999999999</v>
      </c>
      <c r="CO24" s="14">
        <v>7.3600000000000002E-3</v>
      </c>
      <c r="CP24" s="13" t="s">
        <v>147</v>
      </c>
      <c r="CQ24" s="14">
        <v>1</v>
      </c>
      <c r="CR24" s="13" t="s">
        <v>58</v>
      </c>
      <c r="CS24" s="13">
        <v>1</v>
      </c>
      <c r="CT24" s="13" t="s">
        <v>58</v>
      </c>
      <c r="CU24" s="14">
        <v>1.821213</v>
      </c>
      <c r="CV24" s="14">
        <v>7478824</v>
      </c>
      <c r="CW24" s="14">
        <v>484.1</v>
      </c>
      <c r="CX24" s="14">
        <v>138.16399999999999</v>
      </c>
      <c r="CY24" s="14">
        <v>2196.645</v>
      </c>
      <c r="CZ24" s="14">
        <v>656.63469999999995</v>
      </c>
      <c r="DA24" s="15">
        <v>755.23739999999998</v>
      </c>
      <c r="DB24" s="15">
        <v>830.87040000000002</v>
      </c>
      <c r="DC24" s="15">
        <v>220.3561</v>
      </c>
      <c r="DD24" s="14">
        <v>0.90897139999999998</v>
      </c>
      <c r="DE24" s="14">
        <v>0.77718149999999997</v>
      </c>
      <c r="DF24" s="14">
        <v>0.73614789999999997</v>
      </c>
      <c r="DI24" s="15"/>
      <c r="DJ24" s="15"/>
      <c r="DK24" s="15"/>
      <c r="DL24" s="15"/>
      <c r="DM24" s="15"/>
    </row>
    <row r="25" spans="1:117" s="13" customFormat="1" ht="15" customHeight="1" x14ac:dyDescent="0.2">
      <c r="B25" s="14"/>
      <c r="C25" s="14"/>
      <c r="D25" s="14"/>
      <c r="F25" s="15"/>
      <c r="G25" s="15"/>
      <c r="J25" s="16"/>
      <c r="K25" s="16"/>
      <c r="L25" s="16"/>
      <c r="M25" s="16"/>
      <c r="N25" s="14"/>
      <c r="O25" s="16"/>
      <c r="P25" s="16"/>
      <c r="Q25" s="16"/>
      <c r="R25" s="16"/>
      <c r="S25" s="14"/>
      <c r="T25" s="16"/>
      <c r="U25" s="16"/>
      <c r="V25" s="16"/>
      <c r="W25" s="16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6"/>
      <c r="AR25" s="16"/>
      <c r="AT25" s="16"/>
      <c r="AU25" s="16"/>
      <c r="AV25" s="16"/>
      <c r="AW25" s="16"/>
      <c r="AX25" s="14"/>
      <c r="AY25" s="16"/>
      <c r="AZ25" s="16"/>
      <c r="BA25" s="16"/>
      <c r="BB25" s="16"/>
      <c r="BC25" s="14"/>
      <c r="BD25" s="16"/>
      <c r="BE25" s="16"/>
      <c r="BF25" s="16"/>
      <c r="BG25" s="16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6"/>
      <c r="CB25" s="16"/>
      <c r="CC25" s="16"/>
      <c r="CD25" s="16"/>
      <c r="CE25" s="16"/>
      <c r="CF25" s="16"/>
      <c r="CH25" s="14"/>
      <c r="CI25" s="14"/>
      <c r="CJ25" s="14"/>
      <c r="CK25" s="14"/>
      <c r="CL25" s="14"/>
      <c r="CM25" s="14"/>
      <c r="CN25" s="14"/>
      <c r="CO25" s="14"/>
      <c r="CQ25" s="14"/>
      <c r="CU25" s="14"/>
      <c r="CV25" s="14"/>
      <c r="CW25" s="14"/>
      <c r="CX25" s="14"/>
      <c r="CY25" s="14"/>
      <c r="CZ25" s="14"/>
      <c r="DA25" s="15"/>
      <c r="DB25" s="15"/>
      <c r="DC25" s="15"/>
      <c r="DD25" s="14"/>
      <c r="DE25" s="14"/>
      <c r="DF25" s="14"/>
      <c r="DI25" s="15"/>
      <c r="DJ25" s="15"/>
      <c r="DK25" s="15"/>
      <c r="DL25" s="15"/>
      <c r="DM25" s="15"/>
    </row>
    <row r="26" spans="1:117" s="13" customFormat="1" ht="15" customHeight="1" x14ac:dyDescent="0.2">
      <c r="B26" s="14"/>
      <c r="C26" s="14"/>
      <c r="D26" s="14"/>
      <c r="F26" s="15"/>
      <c r="G26" s="15"/>
      <c r="J26" s="16"/>
      <c r="K26" s="16"/>
      <c r="L26" s="16"/>
      <c r="M26" s="16"/>
      <c r="N26" s="14"/>
      <c r="O26" s="16"/>
      <c r="P26" s="16"/>
      <c r="Q26" s="16"/>
      <c r="R26" s="16"/>
      <c r="S26" s="14"/>
      <c r="T26" s="16"/>
      <c r="U26" s="16"/>
      <c r="V26" s="16"/>
      <c r="W26" s="16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6"/>
      <c r="AR26" s="16"/>
      <c r="AT26" s="16"/>
      <c r="AU26" s="16"/>
      <c r="AV26" s="16"/>
      <c r="AW26" s="16"/>
      <c r="AX26" s="14"/>
      <c r="AY26" s="16"/>
      <c r="AZ26" s="16"/>
      <c r="BA26" s="16"/>
      <c r="BB26" s="16"/>
      <c r="BC26" s="14"/>
      <c r="BD26" s="16"/>
      <c r="BE26" s="16"/>
      <c r="BF26" s="16"/>
      <c r="BG26" s="16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6"/>
      <c r="CB26" s="16"/>
      <c r="CC26" s="16"/>
      <c r="CD26" s="16"/>
      <c r="CE26" s="16"/>
      <c r="CF26" s="16"/>
      <c r="CH26" s="14"/>
      <c r="CI26" s="14"/>
      <c r="CJ26" s="14"/>
      <c r="CK26" s="14"/>
      <c r="CL26" s="14"/>
      <c r="CM26" s="14"/>
      <c r="CN26" s="14"/>
      <c r="CO26" s="14"/>
      <c r="CQ26" s="14"/>
      <c r="CU26" s="14"/>
      <c r="CV26" s="14"/>
      <c r="CW26" s="14"/>
      <c r="CX26" s="14"/>
      <c r="CY26" s="14"/>
      <c r="CZ26" s="14"/>
      <c r="DA26" s="15"/>
      <c r="DB26" s="15"/>
      <c r="DC26" s="15"/>
      <c r="DD26" s="14"/>
      <c r="DE26" s="14"/>
      <c r="DF26" s="14"/>
      <c r="DI26" s="15"/>
      <c r="DJ26" s="15"/>
      <c r="DK26" s="15"/>
      <c r="DL26" s="15"/>
      <c r="DM26" s="15"/>
    </row>
    <row r="27" spans="1:117" s="13" customFormat="1" ht="15" customHeight="1" x14ac:dyDescent="0.2">
      <c r="B27" s="14"/>
      <c r="C27" s="14"/>
      <c r="D27" s="14"/>
      <c r="F27" s="15"/>
      <c r="G27" s="15"/>
      <c r="J27" s="16"/>
      <c r="K27" s="16"/>
      <c r="L27" s="16"/>
      <c r="M27" s="16"/>
      <c r="N27" s="14"/>
      <c r="O27" s="16"/>
      <c r="P27" s="16"/>
      <c r="Q27" s="16"/>
      <c r="R27" s="16"/>
      <c r="S27" s="14"/>
      <c r="T27" s="16"/>
      <c r="U27" s="16"/>
      <c r="V27" s="16"/>
      <c r="W27" s="16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6"/>
      <c r="AR27" s="16"/>
      <c r="AT27" s="16"/>
      <c r="AU27" s="16"/>
      <c r="AV27" s="16"/>
      <c r="AW27" s="16"/>
      <c r="AX27" s="14"/>
      <c r="AY27" s="16"/>
      <c r="AZ27" s="16"/>
      <c r="BA27" s="16"/>
      <c r="BB27" s="16"/>
      <c r="BC27" s="14"/>
      <c r="BD27" s="16"/>
      <c r="BE27" s="16"/>
      <c r="BF27" s="16"/>
      <c r="BG27" s="16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6"/>
      <c r="CB27" s="16"/>
      <c r="CC27" s="16"/>
      <c r="CD27" s="16"/>
      <c r="CE27" s="16"/>
      <c r="CF27" s="16"/>
      <c r="CH27" s="14"/>
      <c r="CI27" s="14"/>
      <c r="CJ27" s="14"/>
      <c r="CK27" s="14"/>
      <c r="CL27" s="14"/>
      <c r="CM27" s="14"/>
      <c r="CN27" s="14"/>
      <c r="CO27" s="14"/>
      <c r="CQ27" s="14"/>
      <c r="CU27" s="14"/>
      <c r="CV27" s="14"/>
      <c r="CW27" s="14"/>
      <c r="CX27" s="14"/>
      <c r="CY27" s="14"/>
      <c r="CZ27" s="14"/>
      <c r="DA27" s="15"/>
      <c r="DB27" s="15"/>
      <c r="DC27" s="15"/>
      <c r="DD27" s="14"/>
      <c r="DE27" s="14"/>
      <c r="DF27" s="14"/>
      <c r="DI27" s="15"/>
      <c r="DJ27" s="15"/>
      <c r="DK27" s="15"/>
      <c r="DL27" s="15"/>
      <c r="DM27" s="15"/>
    </row>
    <row r="28" spans="1:117" s="13" customFormat="1" ht="15" customHeight="1" x14ac:dyDescent="0.2">
      <c r="B28" s="14"/>
      <c r="C28" s="14"/>
      <c r="D28" s="14"/>
      <c r="F28" s="15"/>
      <c r="G28" s="15"/>
      <c r="J28" s="16"/>
      <c r="K28" s="16"/>
      <c r="L28" s="16"/>
      <c r="M28" s="16"/>
      <c r="N28" s="14"/>
      <c r="O28" s="16"/>
      <c r="P28" s="16"/>
      <c r="Q28" s="16"/>
      <c r="R28" s="16"/>
      <c r="S28" s="14"/>
      <c r="T28" s="16"/>
      <c r="U28" s="16"/>
      <c r="V28" s="16"/>
      <c r="W28" s="16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6"/>
      <c r="AR28" s="16"/>
      <c r="AT28" s="16"/>
      <c r="AU28" s="16"/>
      <c r="AV28" s="16"/>
      <c r="AW28" s="16"/>
      <c r="AX28" s="14"/>
      <c r="AY28" s="16"/>
      <c r="AZ28" s="16"/>
      <c r="BA28" s="16"/>
      <c r="BB28" s="16"/>
      <c r="BC28" s="14"/>
      <c r="BD28" s="16"/>
      <c r="BE28" s="16"/>
      <c r="BF28" s="16"/>
      <c r="BG28" s="16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6"/>
      <c r="CB28" s="16"/>
      <c r="CC28" s="16"/>
      <c r="CD28" s="16"/>
      <c r="CE28" s="16"/>
      <c r="CF28" s="16"/>
      <c r="CH28" s="14"/>
      <c r="CI28" s="14"/>
      <c r="CJ28" s="14"/>
      <c r="CK28" s="14"/>
      <c r="CL28" s="14"/>
      <c r="CM28" s="14"/>
      <c r="CN28" s="14"/>
      <c r="CO28" s="14"/>
      <c r="CQ28" s="14"/>
      <c r="CU28" s="14"/>
      <c r="CV28" s="14"/>
      <c r="CW28" s="14"/>
      <c r="CX28" s="14"/>
      <c r="CY28" s="14"/>
      <c r="CZ28" s="14"/>
      <c r="DA28" s="15"/>
      <c r="DB28" s="15"/>
      <c r="DC28" s="15"/>
      <c r="DD28" s="14"/>
      <c r="DE28" s="14"/>
      <c r="DF28" s="14"/>
      <c r="DI28" s="15"/>
      <c r="DJ28" s="15"/>
      <c r="DK28" s="15"/>
      <c r="DL28" s="15"/>
      <c r="DM28" s="15"/>
    </row>
    <row r="29" spans="1:117" s="13" customFormat="1" ht="15" customHeight="1" x14ac:dyDescent="0.2">
      <c r="B29" s="14"/>
      <c r="C29" s="14"/>
      <c r="D29" s="14"/>
      <c r="F29" s="15"/>
      <c r="G29" s="15"/>
      <c r="J29" s="16"/>
      <c r="K29" s="16"/>
      <c r="L29" s="16"/>
      <c r="M29" s="16"/>
      <c r="N29" s="14"/>
      <c r="O29" s="16"/>
      <c r="P29" s="16"/>
      <c r="Q29" s="16"/>
      <c r="R29" s="16"/>
      <c r="S29" s="14"/>
      <c r="T29" s="16"/>
      <c r="U29" s="16"/>
      <c r="V29" s="16"/>
      <c r="W29" s="16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6"/>
      <c r="AR29" s="16"/>
      <c r="AT29" s="16"/>
      <c r="AU29" s="16"/>
      <c r="AV29" s="16"/>
      <c r="AW29" s="16"/>
      <c r="AX29" s="14"/>
      <c r="AY29" s="16"/>
      <c r="AZ29" s="16"/>
      <c r="BA29" s="16"/>
      <c r="BB29" s="16"/>
      <c r="BC29" s="14"/>
      <c r="BD29" s="16"/>
      <c r="BE29" s="16"/>
      <c r="BF29" s="16"/>
      <c r="BG29" s="16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6"/>
      <c r="CB29" s="16"/>
      <c r="CC29" s="16"/>
      <c r="CD29" s="16"/>
      <c r="CE29" s="16"/>
      <c r="CF29" s="16"/>
      <c r="CH29" s="14"/>
      <c r="CI29" s="14"/>
      <c r="CJ29" s="14"/>
      <c r="CK29" s="14"/>
      <c r="CL29" s="14"/>
      <c r="CM29" s="14"/>
      <c r="CN29" s="14"/>
      <c r="CO29" s="14"/>
      <c r="CQ29" s="14"/>
      <c r="CU29" s="14"/>
      <c r="CV29" s="14"/>
      <c r="CW29" s="14"/>
      <c r="CX29" s="14"/>
      <c r="CY29" s="14"/>
      <c r="CZ29" s="14"/>
      <c r="DA29" s="15"/>
      <c r="DB29" s="15"/>
      <c r="DC29" s="15"/>
      <c r="DD29" s="14"/>
      <c r="DE29" s="14"/>
      <c r="DF29" s="14"/>
      <c r="DI29" s="15"/>
      <c r="DJ29" s="15"/>
      <c r="DK29" s="15"/>
      <c r="DL29" s="15"/>
      <c r="DM29" s="15"/>
    </row>
    <row r="30" spans="1:117" s="13" customFormat="1" ht="15" customHeight="1" x14ac:dyDescent="0.2">
      <c r="B30" s="14"/>
      <c r="C30" s="14"/>
      <c r="D30" s="14"/>
      <c r="F30" s="15"/>
      <c r="G30" s="15"/>
      <c r="J30" s="16"/>
      <c r="K30" s="16"/>
      <c r="L30" s="16"/>
      <c r="M30" s="16"/>
      <c r="N30" s="14"/>
      <c r="O30" s="16"/>
      <c r="P30" s="16"/>
      <c r="Q30" s="16"/>
      <c r="R30" s="16"/>
      <c r="S30" s="14"/>
      <c r="T30" s="16"/>
      <c r="U30" s="16"/>
      <c r="V30" s="16"/>
      <c r="W30" s="16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6"/>
      <c r="AR30" s="16"/>
      <c r="AT30" s="16"/>
      <c r="AU30" s="16"/>
      <c r="AV30" s="16"/>
      <c r="AW30" s="16"/>
      <c r="AX30" s="14"/>
      <c r="AY30" s="16"/>
      <c r="AZ30" s="16"/>
      <c r="BA30" s="16"/>
      <c r="BB30" s="16"/>
      <c r="BC30" s="14"/>
      <c r="BD30" s="16"/>
      <c r="BE30" s="16"/>
      <c r="BF30" s="16"/>
      <c r="BG30" s="16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6"/>
      <c r="CB30" s="16"/>
      <c r="CC30" s="16"/>
      <c r="CD30" s="16"/>
      <c r="CE30" s="16"/>
      <c r="CF30" s="16"/>
      <c r="CH30" s="14"/>
      <c r="CI30" s="14"/>
      <c r="CJ30" s="14"/>
      <c r="CK30" s="14"/>
      <c r="CL30" s="14"/>
      <c r="CM30" s="14"/>
      <c r="CN30" s="14"/>
      <c r="CO30" s="14"/>
      <c r="CQ30" s="14"/>
      <c r="CU30" s="14"/>
      <c r="CV30" s="14"/>
      <c r="CW30" s="14"/>
      <c r="CX30" s="14"/>
      <c r="CY30" s="14"/>
      <c r="CZ30" s="14"/>
      <c r="DA30" s="15"/>
      <c r="DB30" s="15"/>
      <c r="DC30" s="15"/>
      <c r="DD30" s="14"/>
      <c r="DE30" s="14"/>
      <c r="DF30" s="14"/>
      <c r="DI30" s="15"/>
      <c r="DJ30" s="15"/>
      <c r="DK30" s="15"/>
      <c r="DL30" s="15"/>
      <c r="DM30" s="15"/>
    </row>
    <row r="31" spans="1:117" s="13" customFormat="1" ht="15" customHeight="1" x14ac:dyDescent="0.2">
      <c r="B31" s="14"/>
      <c r="C31" s="14"/>
      <c r="D31" s="14"/>
      <c r="F31" s="15"/>
      <c r="G31" s="15"/>
      <c r="J31" s="16"/>
      <c r="K31" s="16"/>
      <c r="L31" s="16"/>
      <c r="M31" s="16"/>
      <c r="N31" s="14"/>
      <c r="O31" s="16"/>
      <c r="P31" s="16"/>
      <c r="Q31" s="16"/>
      <c r="R31" s="16"/>
      <c r="S31" s="14"/>
      <c r="T31" s="16"/>
      <c r="U31" s="16"/>
      <c r="V31" s="16"/>
      <c r="W31" s="16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6"/>
      <c r="AR31" s="16"/>
      <c r="AT31" s="16"/>
      <c r="AU31" s="16"/>
      <c r="AV31" s="16"/>
      <c r="AW31" s="16"/>
      <c r="AX31" s="14"/>
      <c r="AY31" s="16"/>
      <c r="AZ31" s="16"/>
      <c r="BA31" s="16"/>
      <c r="BB31" s="16"/>
      <c r="BC31" s="14"/>
      <c r="BD31" s="16"/>
      <c r="BE31" s="16"/>
      <c r="BF31" s="16"/>
      <c r="BG31" s="16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6"/>
      <c r="CB31" s="16"/>
      <c r="CC31" s="16"/>
      <c r="CD31" s="16"/>
      <c r="CE31" s="16"/>
      <c r="CF31" s="16"/>
      <c r="CH31" s="14"/>
      <c r="CI31" s="14"/>
      <c r="CJ31" s="14"/>
      <c r="CK31" s="14"/>
      <c r="CL31" s="14"/>
      <c r="CM31" s="14"/>
      <c r="CN31" s="14"/>
      <c r="CO31" s="14"/>
      <c r="CQ31" s="14"/>
      <c r="CU31" s="14"/>
      <c r="CV31" s="14"/>
      <c r="CW31" s="14"/>
      <c r="CX31" s="14"/>
      <c r="CY31" s="14"/>
      <c r="CZ31" s="14"/>
      <c r="DA31" s="15"/>
      <c r="DB31" s="15"/>
      <c r="DC31" s="15"/>
      <c r="DD31" s="14"/>
      <c r="DE31" s="14"/>
      <c r="DF31" s="14"/>
      <c r="DI31" s="15"/>
      <c r="DJ31" s="15"/>
      <c r="DK31" s="15"/>
      <c r="DL31" s="15"/>
      <c r="DM31" s="15"/>
    </row>
    <row r="32" spans="1:117" s="13" customFormat="1" ht="15" customHeight="1" x14ac:dyDescent="0.2">
      <c r="B32" s="14"/>
      <c r="C32" s="14"/>
      <c r="D32" s="14"/>
      <c r="F32" s="15"/>
      <c r="G32" s="15"/>
      <c r="J32" s="16"/>
      <c r="K32" s="16"/>
      <c r="L32" s="16"/>
      <c r="M32" s="16"/>
      <c r="N32" s="14"/>
      <c r="O32" s="16"/>
      <c r="P32" s="16"/>
      <c r="Q32" s="16"/>
      <c r="R32" s="16"/>
      <c r="S32" s="14"/>
      <c r="T32" s="16"/>
      <c r="U32" s="16"/>
      <c r="V32" s="16"/>
      <c r="W32" s="16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6"/>
      <c r="AR32" s="16"/>
      <c r="AT32" s="16"/>
      <c r="AU32" s="16"/>
      <c r="AV32" s="16"/>
      <c r="AW32" s="16"/>
      <c r="AX32" s="14"/>
      <c r="AY32" s="16"/>
      <c r="AZ32" s="16"/>
      <c r="BA32" s="16"/>
      <c r="BB32" s="16"/>
      <c r="BC32" s="14"/>
      <c r="BD32" s="16"/>
      <c r="BE32" s="16"/>
      <c r="BF32" s="16"/>
      <c r="BG32" s="16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6"/>
      <c r="CB32" s="16"/>
      <c r="CC32" s="16"/>
      <c r="CD32" s="16"/>
      <c r="CE32" s="16"/>
      <c r="CF32" s="16"/>
      <c r="CH32" s="14"/>
      <c r="CI32" s="14"/>
      <c r="CJ32" s="14"/>
      <c r="CK32" s="14"/>
      <c r="CL32" s="14"/>
      <c r="CM32" s="14"/>
      <c r="CN32" s="14"/>
      <c r="CO32" s="14"/>
      <c r="CQ32" s="14"/>
      <c r="CU32" s="14"/>
      <c r="CV32" s="14"/>
      <c r="CW32" s="14"/>
      <c r="CX32" s="14"/>
      <c r="CY32" s="14"/>
      <c r="CZ32" s="14"/>
      <c r="DA32" s="15"/>
      <c r="DB32" s="15"/>
      <c r="DC32" s="15"/>
      <c r="DD32" s="14"/>
      <c r="DE32" s="14"/>
      <c r="DF32" s="14"/>
      <c r="DI32" s="15"/>
      <c r="DJ32" s="15"/>
      <c r="DK32" s="15"/>
      <c r="DL32" s="15"/>
      <c r="DM32" s="15"/>
    </row>
    <row r="33" spans="2:117" s="13" customFormat="1" ht="15" customHeight="1" x14ac:dyDescent="0.2">
      <c r="B33" s="14"/>
      <c r="C33" s="14"/>
      <c r="D33" s="14"/>
      <c r="F33" s="15"/>
      <c r="G33" s="15"/>
      <c r="J33" s="16"/>
      <c r="K33" s="16"/>
      <c r="L33" s="16"/>
      <c r="M33" s="16"/>
      <c r="N33" s="14"/>
      <c r="O33" s="16"/>
      <c r="P33" s="16"/>
      <c r="Q33" s="16"/>
      <c r="R33" s="16"/>
      <c r="S33" s="14"/>
      <c r="T33" s="16"/>
      <c r="U33" s="16"/>
      <c r="V33" s="16"/>
      <c r="W33" s="16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6"/>
      <c r="AR33" s="16"/>
      <c r="AT33" s="16"/>
      <c r="AU33" s="16"/>
      <c r="AV33" s="16"/>
      <c r="AW33" s="16"/>
      <c r="AX33" s="14"/>
      <c r="AY33" s="16"/>
      <c r="AZ33" s="16"/>
      <c r="BA33" s="16"/>
      <c r="BB33" s="16"/>
      <c r="BC33" s="14"/>
      <c r="BD33" s="16"/>
      <c r="BE33" s="16"/>
      <c r="BF33" s="16"/>
      <c r="BG33" s="16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6"/>
      <c r="CB33" s="16"/>
      <c r="CC33" s="16"/>
      <c r="CD33" s="16"/>
      <c r="CE33" s="16"/>
      <c r="CF33" s="16"/>
      <c r="CH33" s="14"/>
      <c r="CI33" s="14"/>
      <c r="CJ33" s="14"/>
      <c r="CK33" s="14"/>
      <c r="CL33" s="14"/>
      <c r="CM33" s="14"/>
      <c r="CN33" s="14"/>
      <c r="CO33" s="14"/>
      <c r="CQ33" s="14"/>
      <c r="CU33" s="14"/>
      <c r="CV33" s="14"/>
      <c r="CW33" s="14"/>
      <c r="CX33" s="14"/>
      <c r="CY33" s="14"/>
      <c r="CZ33" s="14"/>
      <c r="DA33" s="15"/>
      <c r="DB33" s="15"/>
      <c r="DC33" s="15"/>
      <c r="DD33" s="14"/>
      <c r="DE33" s="14"/>
      <c r="DF33" s="14"/>
      <c r="DI33" s="15"/>
      <c r="DJ33" s="15"/>
      <c r="DK33" s="15"/>
      <c r="DL33" s="15"/>
      <c r="DM33" s="15"/>
    </row>
    <row r="34" spans="2:117" s="13" customFormat="1" ht="15" customHeight="1" x14ac:dyDescent="0.2">
      <c r="B34" s="14"/>
      <c r="C34" s="14"/>
      <c r="D34" s="14"/>
      <c r="F34" s="15"/>
      <c r="G34" s="15"/>
      <c r="J34" s="16"/>
      <c r="K34" s="16"/>
      <c r="L34" s="16"/>
      <c r="M34" s="16"/>
      <c r="N34" s="14"/>
      <c r="O34" s="16"/>
      <c r="P34" s="16"/>
      <c r="Q34" s="16"/>
      <c r="R34" s="16"/>
      <c r="S34" s="14"/>
      <c r="T34" s="16"/>
      <c r="U34" s="16"/>
      <c r="V34" s="16"/>
      <c r="W34" s="16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6"/>
      <c r="AR34" s="16"/>
      <c r="AT34" s="16"/>
      <c r="AU34" s="16"/>
      <c r="AV34" s="16"/>
      <c r="AW34" s="16"/>
      <c r="AX34" s="14"/>
      <c r="AY34" s="16"/>
      <c r="AZ34" s="16"/>
      <c r="BA34" s="16"/>
      <c r="BB34" s="16"/>
      <c r="BC34" s="14"/>
      <c r="BD34" s="16"/>
      <c r="BE34" s="16"/>
      <c r="BF34" s="16"/>
      <c r="BG34" s="16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6"/>
      <c r="CB34" s="16"/>
      <c r="CC34" s="16"/>
      <c r="CD34" s="16"/>
      <c r="CE34" s="16"/>
      <c r="CF34" s="16"/>
      <c r="CH34" s="14"/>
      <c r="CI34" s="14"/>
      <c r="CJ34" s="14"/>
      <c r="CK34" s="14"/>
      <c r="CL34" s="14"/>
      <c r="CM34" s="14"/>
      <c r="CN34" s="14"/>
      <c r="CO34" s="14"/>
      <c r="CQ34" s="14"/>
      <c r="CU34" s="14"/>
      <c r="CV34" s="14"/>
      <c r="CW34" s="14"/>
      <c r="CX34" s="14"/>
      <c r="CY34" s="14"/>
      <c r="CZ34" s="14"/>
      <c r="DA34" s="15"/>
      <c r="DB34" s="15"/>
      <c r="DC34" s="15"/>
      <c r="DD34" s="14"/>
      <c r="DE34" s="14"/>
      <c r="DF34" s="14"/>
      <c r="DI34" s="15"/>
      <c r="DJ34" s="15"/>
      <c r="DK34" s="15"/>
      <c r="DL34" s="15"/>
      <c r="DM34" s="15"/>
    </row>
    <row r="35" spans="2:117" s="13" customFormat="1" ht="15" customHeight="1" x14ac:dyDescent="0.2">
      <c r="B35" s="14"/>
      <c r="C35" s="14"/>
      <c r="D35" s="14"/>
      <c r="F35" s="15"/>
      <c r="G35" s="15"/>
      <c r="J35" s="16"/>
      <c r="K35" s="16"/>
      <c r="L35" s="16"/>
      <c r="M35" s="16"/>
      <c r="N35" s="14"/>
      <c r="O35" s="16"/>
      <c r="P35" s="16"/>
      <c r="Q35" s="16"/>
      <c r="R35" s="16"/>
      <c r="S35" s="14"/>
      <c r="T35" s="16"/>
      <c r="U35" s="16"/>
      <c r="V35" s="16"/>
      <c r="W35" s="16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6"/>
      <c r="AR35" s="16"/>
      <c r="AT35" s="16"/>
      <c r="AU35" s="16"/>
      <c r="AV35" s="16"/>
      <c r="AW35" s="16"/>
      <c r="AX35" s="14"/>
      <c r="AY35" s="16"/>
      <c r="AZ35" s="16"/>
      <c r="BA35" s="16"/>
      <c r="BB35" s="16"/>
      <c r="BC35" s="14"/>
      <c r="BD35" s="16"/>
      <c r="BE35" s="16"/>
      <c r="BF35" s="16"/>
      <c r="BG35" s="16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6"/>
      <c r="CB35" s="16"/>
      <c r="CC35" s="16"/>
      <c r="CD35" s="16"/>
      <c r="CE35" s="16"/>
      <c r="CF35" s="16"/>
      <c r="CH35" s="14"/>
      <c r="CI35" s="14"/>
      <c r="CJ35" s="14"/>
      <c r="CK35" s="14"/>
      <c r="CL35" s="14"/>
      <c r="CM35" s="14"/>
      <c r="CN35" s="14"/>
      <c r="CO35" s="14"/>
      <c r="CQ35" s="14"/>
      <c r="CU35" s="14"/>
      <c r="CV35" s="14"/>
      <c r="CW35" s="14"/>
      <c r="CX35" s="14"/>
      <c r="CY35" s="14"/>
      <c r="CZ35" s="14"/>
      <c r="DA35" s="15"/>
      <c r="DB35" s="15"/>
      <c r="DC35" s="15"/>
      <c r="DD35" s="14"/>
      <c r="DE35" s="14"/>
      <c r="DF35" s="14"/>
      <c r="DI35" s="15"/>
      <c r="DJ35" s="15"/>
      <c r="DK35" s="15"/>
      <c r="DL35" s="15"/>
      <c r="DM35" s="15"/>
    </row>
    <row r="36" spans="2:117" s="13" customFormat="1" ht="15" customHeight="1" x14ac:dyDescent="0.2">
      <c r="B36" s="14"/>
      <c r="C36" s="14"/>
      <c r="D36" s="14"/>
      <c r="F36" s="15"/>
      <c r="G36" s="15"/>
      <c r="J36" s="16"/>
      <c r="K36" s="16"/>
      <c r="L36" s="16"/>
      <c r="M36" s="16"/>
      <c r="N36" s="14"/>
      <c r="O36" s="16"/>
      <c r="P36" s="16"/>
      <c r="Q36" s="16"/>
      <c r="R36" s="16"/>
      <c r="S36" s="14"/>
      <c r="T36" s="16"/>
      <c r="U36" s="16"/>
      <c r="V36" s="16"/>
      <c r="W36" s="16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6"/>
      <c r="AR36" s="16"/>
      <c r="AT36" s="16"/>
      <c r="AU36" s="16"/>
      <c r="AV36" s="16"/>
      <c r="AW36" s="16"/>
      <c r="AX36" s="14"/>
      <c r="AY36" s="16"/>
      <c r="AZ36" s="16"/>
      <c r="BA36" s="16"/>
      <c r="BB36" s="16"/>
      <c r="BC36" s="14"/>
      <c r="BD36" s="16"/>
      <c r="BE36" s="16"/>
      <c r="BF36" s="16"/>
      <c r="BG36" s="16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6"/>
      <c r="CB36" s="16"/>
      <c r="CC36" s="16"/>
      <c r="CD36" s="16"/>
      <c r="CE36" s="16"/>
      <c r="CF36" s="16"/>
      <c r="CH36" s="14"/>
      <c r="CI36" s="14"/>
      <c r="CJ36" s="14"/>
      <c r="CK36" s="14"/>
      <c r="CL36" s="14"/>
      <c r="CM36" s="14"/>
      <c r="CN36" s="14"/>
      <c r="CO36" s="14"/>
      <c r="CQ36" s="14"/>
      <c r="CU36" s="14"/>
      <c r="CV36" s="14"/>
      <c r="CW36" s="14"/>
      <c r="CX36" s="14"/>
      <c r="CY36" s="14"/>
      <c r="CZ36" s="14"/>
      <c r="DA36" s="15"/>
      <c r="DB36" s="15"/>
      <c r="DC36" s="15"/>
      <c r="DD36" s="14"/>
      <c r="DE36" s="14"/>
      <c r="DF36" s="14"/>
      <c r="DI36" s="15"/>
      <c r="DJ36" s="15"/>
      <c r="DK36" s="15"/>
      <c r="DL36" s="15"/>
      <c r="DM36" s="15"/>
    </row>
    <row r="37" spans="2:117" s="13" customFormat="1" ht="15" customHeight="1" x14ac:dyDescent="0.2">
      <c r="B37" s="14"/>
      <c r="C37" s="14"/>
      <c r="D37" s="14"/>
      <c r="F37" s="15"/>
      <c r="G37" s="15"/>
      <c r="J37" s="16"/>
      <c r="K37" s="16"/>
      <c r="L37" s="16"/>
      <c r="M37" s="16"/>
      <c r="N37" s="14"/>
      <c r="O37" s="16"/>
      <c r="P37" s="16"/>
      <c r="Q37" s="16"/>
      <c r="R37" s="16"/>
      <c r="S37" s="14"/>
      <c r="T37" s="16"/>
      <c r="U37" s="16"/>
      <c r="V37" s="16"/>
      <c r="W37" s="16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6"/>
      <c r="AR37" s="16"/>
      <c r="AT37" s="16"/>
      <c r="AU37" s="16"/>
      <c r="AV37" s="16"/>
      <c r="AW37" s="16"/>
      <c r="AX37" s="14"/>
      <c r="AY37" s="16"/>
      <c r="AZ37" s="16"/>
      <c r="BA37" s="16"/>
      <c r="BB37" s="16"/>
      <c r="BC37" s="14"/>
      <c r="BD37" s="16"/>
      <c r="BE37" s="16"/>
      <c r="BF37" s="16"/>
      <c r="BG37" s="16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6"/>
      <c r="CB37" s="16"/>
      <c r="CC37" s="16"/>
      <c r="CD37" s="16"/>
      <c r="CE37" s="16"/>
      <c r="CF37" s="16"/>
      <c r="CH37" s="14"/>
      <c r="CI37" s="14"/>
      <c r="CJ37" s="14"/>
      <c r="CK37" s="14"/>
      <c r="CL37" s="14"/>
      <c r="CM37" s="14"/>
      <c r="CN37" s="14"/>
      <c r="CO37" s="14"/>
      <c r="CQ37" s="14"/>
      <c r="CU37" s="14"/>
      <c r="CV37" s="14"/>
      <c r="CW37" s="14"/>
      <c r="CX37" s="14"/>
      <c r="CY37" s="14"/>
      <c r="CZ37" s="14"/>
      <c r="DA37" s="15"/>
      <c r="DB37" s="15"/>
      <c r="DC37" s="15"/>
      <c r="DD37" s="14"/>
      <c r="DE37" s="14"/>
      <c r="DF37" s="14"/>
      <c r="DI37" s="15"/>
      <c r="DJ37" s="15"/>
      <c r="DK37" s="15"/>
      <c r="DL37" s="15"/>
      <c r="DM37" s="15"/>
    </row>
    <row r="38" spans="2:117" s="13" customFormat="1" ht="15" customHeight="1" x14ac:dyDescent="0.2">
      <c r="B38" s="14"/>
      <c r="C38" s="14"/>
      <c r="D38" s="14"/>
      <c r="F38" s="15"/>
      <c r="G38" s="15"/>
      <c r="J38" s="16"/>
      <c r="K38" s="16"/>
      <c r="L38" s="16"/>
      <c r="M38" s="16"/>
      <c r="N38" s="14"/>
      <c r="O38" s="16"/>
      <c r="P38" s="16"/>
      <c r="Q38" s="16"/>
      <c r="R38" s="16"/>
      <c r="S38" s="14"/>
      <c r="T38" s="16"/>
      <c r="U38" s="16"/>
      <c r="V38" s="16"/>
      <c r="W38" s="16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6"/>
      <c r="AR38" s="16"/>
      <c r="AT38" s="16"/>
      <c r="AU38" s="16"/>
      <c r="AV38" s="16"/>
      <c r="AW38" s="16"/>
      <c r="AX38" s="14"/>
      <c r="AY38" s="16"/>
      <c r="AZ38" s="16"/>
      <c r="BA38" s="16"/>
      <c r="BB38" s="16"/>
      <c r="BC38" s="14"/>
      <c r="BD38" s="16"/>
      <c r="BE38" s="16"/>
      <c r="BF38" s="16"/>
      <c r="BG38" s="16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6"/>
      <c r="CB38" s="16"/>
      <c r="CC38" s="16"/>
      <c r="CD38" s="16"/>
      <c r="CE38" s="16"/>
      <c r="CF38" s="16"/>
      <c r="CH38" s="14"/>
      <c r="CI38" s="14"/>
      <c r="CJ38" s="14"/>
      <c r="CK38" s="14"/>
      <c r="CL38" s="14"/>
      <c r="CM38" s="14"/>
      <c r="CN38" s="14"/>
      <c r="CO38" s="14"/>
      <c r="CQ38" s="14"/>
      <c r="CU38" s="14"/>
      <c r="CV38" s="14"/>
      <c r="CW38" s="14"/>
      <c r="CX38" s="14"/>
      <c r="CY38" s="14"/>
      <c r="CZ38" s="14"/>
      <c r="DA38" s="15"/>
      <c r="DB38" s="15"/>
      <c r="DC38" s="15"/>
      <c r="DD38" s="14"/>
      <c r="DE38" s="14"/>
      <c r="DF38" s="14"/>
      <c r="DI38" s="15"/>
      <c r="DJ38" s="15"/>
      <c r="DK38" s="15"/>
      <c r="DL38" s="15"/>
      <c r="DM38" s="15"/>
    </row>
    <row r="39" spans="2:117" s="13" customFormat="1" ht="15" customHeight="1" x14ac:dyDescent="0.2">
      <c r="B39" s="14"/>
      <c r="C39" s="14"/>
      <c r="D39" s="14"/>
      <c r="F39" s="15"/>
      <c r="G39" s="15"/>
      <c r="J39" s="16"/>
      <c r="K39" s="16"/>
      <c r="L39" s="16"/>
      <c r="M39" s="16"/>
      <c r="N39" s="14"/>
      <c r="O39" s="16"/>
      <c r="P39" s="16"/>
      <c r="Q39" s="16"/>
      <c r="R39" s="16"/>
      <c r="S39" s="14"/>
      <c r="T39" s="16"/>
      <c r="U39" s="16"/>
      <c r="V39" s="16"/>
      <c r="W39" s="16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6"/>
      <c r="AR39" s="16"/>
      <c r="AT39" s="16"/>
      <c r="AU39" s="16"/>
      <c r="AV39" s="16"/>
      <c r="AW39" s="16"/>
      <c r="AX39" s="14"/>
      <c r="AY39" s="16"/>
      <c r="AZ39" s="16"/>
      <c r="BA39" s="16"/>
      <c r="BB39" s="16"/>
      <c r="BC39" s="14"/>
      <c r="BD39" s="16"/>
      <c r="BE39" s="16"/>
      <c r="BF39" s="16"/>
      <c r="BG39" s="16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6"/>
      <c r="CB39" s="16"/>
      <c r="CC39" s="16"/>
      <c r="CD39" s="16"/>
      <c r="CE39" s="16"/>
      <c r="CF39" s="16"/>
      <c r="CH39" s="14"/>
      <c r="CI39" s="14"/>
      <c r="CJ39" s="14"/>
      <c r="CK39" s="14"/>
      <c r="CL39" s="14"/>
      <c r="CM39" s="14"/>
      <c r="CN39" s="14"/>
      <c r="CO39" s="14"/>
      <c r="CQ39" s="14"/>
      <c r="CU39" s="14"/>
      <c r="CV39" s="14"/>
      <c r="CW39" s="14"/>
      <c r="CX39" s="14"/>
      <c r="CY39" s="14"/>
      <c r="CZ39" s="14"/>
      <c r="DA39" s="15"/>
      <c r="DB39" s="15"/>
      <c r="DC39" s="15"/>
      <c r="DD39" s="14"/>
      <c r="DE39" s="14"/>
      <c r="DF39" s="14"/>
      <c r="DI39" s="15"/>
      <c r="DJ39" s="15"/>
      <c r="DK39" s="15"/>
      <c r="DL39" s="15"/>
      <c r="DM39" s="15"/>
    </row>
    <row r="40" spans="2:117" s="13" customFormat="1" ht="15" customHeight="1" x14ac:dyDescent="0.2">
      <c r="B40" s="14"/>
      <c r="C40" s="14"/>
      <c r="D40" s="14"/>
      <c r="F40" s="15"/>
      <c r="G40" s="15"/>
      <c r="J40" s="16"/>
      <c r="K40" s="16"/>
      <c r="L40" s="16"/>
      <c r="M40" s="16"/>
      <c r="N40" s="14"/>
      <c r="O40" s="16"/>
      <c r="P40" s="16"/>
      <c r="Q40" s="16"/>
      <c r="R40" s="16"/>
      <c r="S40" s="14"/>
      <c r="T40" s="16"/>
      <c r="U40" s="16"/>
      <c r="V40" s="16"/>
      <c r="W40" s="16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6"/>
      <c r="AR40" s="16"/>
      <c r="AT40" s="16"/>
      <c r="AU40" s="16"/>
      <c r="AV40" s="16"/>
      <c r="AW40" s="16"/>
      <c r="AX40" s="14"/>
      <c r="AY40" s="16"/>
      <c r="AZ40" s="16"/>
      <c r="BA40" s="16"/>
      <c r="BB40" s="16"/>
      <c r="BC40" s="14"/>
      <c r="BD40" s="16"/>
      <c r="BE40" s="16"/>
      <c r="BF40" s="16"/>
      <c r="BG40" s="16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6"/>
      <c r="CB40" s="16"/>
      <c r="CC40" s="16"/>
      <c r="CD40" s="16"/>
      <c r="CE40" s="16"/>
      <c r="CF40" s="16"/>
      <c r="CH40" s="14"/>
      <c r="CI40" s="14"/>
      <c r="CJ40" s="14"/>
      <c r="CK40" s="14"/>
      <c r="CL40" s="14"/>
      <c r="CM40" s="14"/>
      <c r="CN40" s="14"/>
      <c r="CO40" s="14"/>
      <c r="CQ40" s="14"/>
      <c r="CU40" s="14"/>
      <c r="CV40" s="14"/>
      <c r="CW40" s="14"/>
      <c r="CX40" s="14"/>
      <c r="CY40" s="14"/>
      <c r="CZ40" s="14"/>
      <c r="DA40" s="15"/>
      <c r="DB40" s="15"/>
      <c r="DC40" s="15"/>
      <c r="DD40" s="14"/>
      <c r="DE40" s="14"/>
      <c r="DF40" s="14"/>
      <c r="DI40" s="15"/>
      <c r="DJ40" s="15"/>
      <c r="DK40" s="15"/>
      <c r="DL40" s="15"/>
      <c r="DM40" s="15"/>
    </row>
    <row r="41" spans="2:117" s="13" customFormat="1" ht="15" customHeight="1" x14ac:dyDescent="0.2">
      <c r="B41" s="14"/>
      <c r="C41" s="14"/>
      <c r="D41" s="14"/>
      <c r="F41" s="15"/>
      <c r="G41" s="15"/>
      <c r="J41" s="16"/>
      <c r="K41" s="16"/>
      <c r="L41" s="16"/>
      <c r="M41" s="16"/>
      <c r="N41" s="14"/>
      <c r="O41" s="16"/>
      <c r="P41" s="16"/>
      <c r="Q41" s="16"/>
      <c r="R41" s="16"/>
      <c r="S41" s="14"/>
      <c r="T41" s="16"/>
      <c r="U41" s="16"/>
      <c r="V41" s="16"/>
      <c r="W41" s="16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6"/>
      <c r="AR41" s="16"/>
      <c r="AT41" s="16"/>
      <c r="AU41" s="16"/>
      <c r="AV41" s="16"/>
      <c r="AW41" s="16"/>
      <c r="AX41" s="14"/>
      <c r="AY41" s="16"/>
      <c r="AZ41" s="16"/>
      <c r="BA41" s="16"/>
      <c r="BB41" s="16"/>
      <c r="BC41" s="14"/>
      <c r="BD41" s="16"/>
      <c r="BE41" s="16"/>
      <c r="BF41" s="16"/>
      <c r="BG41" s="16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6"/>
      <c r="CB41" s="16"/>
      <c r="CC41" s="16"/>
      <c r="CD41" s="16"/>
      <c r="CE41" s="16"/>
      <c r="CF41" s="16"/>
      <c r="CH41" s="14"/>
      <c r="CI41" s="14"/>
      <c r="CJ41" s="14"/>
      <c r="CK41" s="14"/>
      <c r="CL41" s="14"/>
      <c r="CM41" s="14"/>
      <c r="CN41" s="14"/>
      <c r="CO41" s="14"/>
      <c r="CQ41" s="14"/>
      <c r="CU41" s="14"/>
      <c r="CV41" s="14"/>
      <c r="CW41" s="14"/>
      <c r="CX41" s="14"/>
      <c r="CY41" s="14"/>
      <c r="CZ41" s="14"/>
      <c r="DA41" s="15"/>
      <c r="DB41" s="15"/>
      <c r="DC41" s="15"/>
      <c r="DD41" s="14"/>
      <c r="DE41" s="14"/>
      <c r="DF41" s="14"/>
      <c r="DI41" s="15"/>
      <c r="DJ41" s="15"/>
      <c r="DK41" s="15"/>
      <c r="DL41" s="15"/>
      <c r="DM41" s="15"/>
    </row>
    <row r="42" spans="2:117" s="13" customFormat="1" ht="15" customHeight="1" x14ac:dyDescent="0.2">
      <c r="B42" s="14"/>
      <c r="C42" s="14"/>
      <c r="D42" s="14"/>
      <c r="F42" s="15"/>
      <c r="G42" s="15"/>
      <c r="J42" s="16"/>
      <c r="K42" s="16"/>
      <c r="L42" s="16"/>
      <c r="M42" s="16"/>
      <c r="N42" s="14"/>
      <c r="O42" s="16"/>
      <c r="P42" s="16"/>
      <c r="Q42" s="16"/>
      <c r="R42" s="16"/>
      <c r="S42" s="14"/>
      <c r="T42" s="16"/>
      <c r="U42" s="16"/>
      <c r="V42" s="16"/>
      <c r="W42" s="16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6"/>
      <c r="AR42" s="16"/>
      <c r="AT42" s="16"/>
      <c r="AU42" s="16"/>
      <c r="AV42" s="16"/>
      <c r="AW42" s="16"/>
      <c r="AX42" s="14"/>
      <c r="AY42" s="16"/>
      <c r="AZ42" s="16"/>
      <c r="BA42" s="16"/>
      <c r="BB42" s="16"/>
      <c r="BC42" s="14"/>
      <c r="BD42" s="16"/>
      <c r="BE42" s="16"/>
      <c r="BF42" s="16"/>
      <c r="BG42" s="16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6"/>
      <c r="CB42" s="16"/>
      <c r="CC42" s="16"/>
      <c r="CD42" s="16"/>
      <c r="CE42" s="16"/>
      <c r="CF42" s="16"/>
      <c r="CH42" s="14"/>
      <c r="CI42" s="14"/>
      <c r="CJ42" s="14"/>
      <c r="CK42" s="14"/>
      <c r="CL42" s="14"/>
      <c r="CM42" s="14"/>
      <c r="CN42" s="14"/>
      <c r="CO42" s="14"/>
      <c r="CQ42" s="14"/>
      <c r="CU42" s="14"/>
      <c r="CV42" s="14"/>
      <c r="CW42" s="14"/>
      <c r="CX42" s="14"/>
      <c r="CY42" s="14"/>
      <c r="CZ42" s="14"/>
      <c r="DA42" s="15"/>
      <c r="DB42" s="15"/>
      <c r="DC42" s="15"/>
      <c r="DD42" s="14"/>
      <c r="DE42" s="14"/>
      <c r="DF42" s="14"/>
      <c r="DI42" s="15"/>
      <c r="DJ42" s="15"/>
      <c r="DK42" s="15"/>
      <c r="DL42" s="15"/>
      <c r="DM42" s="15"/>
    </row>
    <row r="43" spans="2:117" s="13" customFormat="1" ht="15" customHeight="1" x14ac:dyDescent="0.2">
      <c r="B43" s="14"/>
      <c r="C43" s="14"/>
      <c r="D43" s="14"/>
      <c r="F43" s="15"/>
      <c r="G43" s="15"/>
      <c r="J43" s="16"/>
      <c r="K43" s="16"/>
      <c r="L43" s="16"/>
      <c r="M43" s="16"/>
      <c r="N43" s="14"/>
      <c r="O43" s="16"/>
      <c r="P43" s="16"/>
      <c r="Q43" s="16"/>
      <c r="R43" s="16"/>
      <c r="S43" s="14"/>
      <c r="T43" s="16"/>
      <c r="U43" s="16"/>
      <c r="V43" s="16"/>
      <c r="W43" s="16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6"/>
      <c r="AR43" s="16"/>
      <c r="AT43" s="16"/>
      <c r="AU43" s="16"/>
      <c r="AV43" s="16"/>
      <c r="AW43" s="16"/>
      <c r="AX43" s="14"/>
      <c r="AY43" s="16"/>
      <c r="AZ43" s="16"/>
      <c r="BA43" s="16"/>
      <c r="BB43" s="16"/>
      <c r="BC43" s="14"/>
      <c r="BD43" s="16"/>
      <c r="BE43" s="16"/>
      <c r="BF43" s="16"/>
      <c r="BG43" s="16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6"/>
      <c r="CB43" s="16"/>
      <c r="CC43" s="16"/>
      <c r="CD43" s="16"/>
      <c r="CE43" s="16"/>
      <c r="CF43" s="16"/>
      <c r="CH43" s="14"/>
      <c r="CI43" s="14"/>
      <c r="CJ43" s="14"/>
      <c r="CK43" s="14"/>
      <c r="CL43" s="14"/>
      <c r="CM43" s="14"/>
      <c r="CN43" s="14"/>
      <c r="CO43" s="14"/>
      <c r="CQ43" s="14"/>
      <c r="CU43" s="14"/>
      <c r="CV43" s="14"/>
      <c r="CW43" s="14"/>
      <c r="CX43" s="14"/>
      <c r="CY43" s="14"/>
      <c r="CZ43" s="14"/>
      <c r="DA43" s="15"/>
      <c r="DB43" s="15"/>
      <c r="DC43" s="15"/>
      <c r="DD43" s="14"/>
      <c r="DE43" s="14"/>
      <c r="DF43" s="14"/>
      <c r="DI43" s="15"/>
      <c r="DJ43" s="15"/>
      <c r="DK43" s="15"/>
      <c r="DL43" s="15"/>
      <c r="DM43" s="15"/>
    </row>
    <row r="44" spans="2:117" s="13" customFormat="1" ht="15" customHeight="1" x14ac:dyDescent="0.2">
      <c r="B44" s="14"/>
      <c r="C44" s="14"/>
      <c r="D44" s="14"/>
      <c r="F44" s="15"/>
      <c r="G44" s="15"/>
      <c r="J44" s="16"/>
      <c r="K44" s="16"/>
      <c r="L44" s="16"/>
      <c r="M44" s="16"/>
      <c r="N44" s="14"/>
      <c r="O44" s="16"/>
      <c r="P44" s="16"/>
      <c r="Q44" s="16"/>
      <c r="R44" s="16"/>
      <c r="S44" s="14"/>
      <c r="T44" s="16"/>
      <c r="U44" s="16"/>
      <c r="V44" s="16"/>
      <c r="W44" s="16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6"/>
      <c r="AR44" s="16"/>
      <c r="AT44" s="16"/>
      <c r="AU44" s="16"/>
      <c r="AV44" s="16"/>
      <c r="AW44" s="16"/>
      <c r="AX44" s="14"/>
      <c r="AY44" s="16"/>
      <c r="AZ44" s="16"/>
      <c r="BA44" s="16"/>
      <c r="BB44" s="16"/>
      <c r="BC44" s="14"/>
      <c r="BD44" s="16"/>
      <c r="BE44" s="16"/>
      <c r="BF44" s="16"/>
      <c r="BG44" s="16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6"/>
      <c r="CB44" s="16"/>
      <c r="CC44" s="16"/>
      <c r="CD44" s="16"/>
      <c r="CE44" s="16"/>
      <c r="CF44" s="16"/>
      <c r="CH44" s="14"/>
      <c r="CI44" s="14"/>
      <c r="CJ44" s="14"/>
      <c r="CK44" s="14"/>
      <c r="CL44" s="14"/>
      <c r="CM44" s="14"/>
      <c r="CN44" s="14"/>
      <c r="CO44" s="14"/>
      <c r="CQ44" s="14"/>
      <c r="CU44" s="14"/>
      <c r="CV44" s="14"/>
      <c r="CW44" s="14"/>
      <c r="CX44" s="14"/>
      <c r="CY44" s="14"/>
      <c r="CZ44" s="14"/>
      <c r="DA44" s="15"/>
      <c r="DB44" s="15"/>
      <c r="DC44" s="15"/>
      <c r="DD44" s="14"/>
      <c r="DE44" s="14"/>
      <c r="DF44" s="14"/>
      <c r="DI44" s="15"/>
      <c r="DJ44" s="15"/>
      <c r="DK44" s="15"/>
      <c r="DL44" s="15"/>
      <c r="DM44" s="15"/>
    </row>
    <row r="45" spans="2:117" s="13" customFormat="1" ht="15" customHeight="1" x14ac:dyDescent="0.2">
      <c r="B45" s="14"/>
      <c r="C45" s="14"/>
      <c r="D45" s="14"/>
      <c r="F45" s="15"/>
      <c r="G45" s="15"/>
      <c r="J45" s="16"/>
      <c r="K45" s="16"/>
      <c r="L45" s="16"/>
      <c r="M45" s="16"/>
      <c r="N45" s="14"/>
      <c r="O45" s="16"/>
      <c r="P45" s="16"/>
      <c r="Q45" s="16"/>
      <c r="R45" s="16"/>
      <c r="S45" s="14"/>
      <c r="T45" s="16"/>
      <c r="U45" s="16"/>
      <c r="V45" s="16"/>
      <c r="W45" s="16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6"/>
      <c r="AR45" s="16"/>
      <c r="AT45" s="16"/>
      <c r="AU45" s="16"/>
      <c r="AV45" s="16"/>
      <c r="AW45" s="16"/>
      <c r="AX45" s="14"/>
      <c r="AY45" s="16"/>
      <c r="AZ45" s="16"/>
      <c r="BA45" s="16"/>
      <c r="BB45" s="16"/>
      <c r="BC45" s="14"/>
      <c r="BD45" s="16"/>
      <c r="BE45" s="16"/>
      <c r="BF45" s="16"/>
      <c r="BG45" s="16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6"/>
      <c r="CB45" s="16"/>
      <c r="CC45" s="16"/>
      <c r="CD45" s="16"/>
      <c r="CE45" s="16"/>
      <c r="CF45" s="16"/>
      <c r="CH45" s="14"/>
      <c r="CI45" s="14"/>
      <c r="CJ45" s="14"/>
      <c r="CK45" s="14"/>
      <c r="CL45" s="14"/>
      <c r="CM45" s="14"/>
      <c r="CN45" s="14"/>
      <c r="CO45" s="14"/>
      <c r="CQ45" s="14"/>
      <c r="CU45" s="14"/>
      <c r="CV45" s="14"/>
      <c r="CW45" s="14"/>
      <c r="CX45" s="14"/>
      <c r="CY45" s="14"/>
      <c r="CZ45" s="14"/>
      <c r="DA45" s="15"/>
      <c r="DB45" s="15"/>
      <c r="DC45" s="15"/>
      <c r="DD45" s="14"/>
      <c r="DE45" s="14"/>
      <c r="DF45" s="14"/>
      <c r="DI45" s="15"/>
      <c r="DJ45" s="15"/>
      <c r="DK45" s="15"/>
      <c r="DL45" s="15"/>
      <c r="DM45" s="15"/>
    </row>
    <row r="46" spans="2:117" s="13" customFormat="1" ht="15" customHeight="1" x14ac:dyDescent="0.2">
      <c r="B46" s="14"/>
      <c r="C46" s="14"/>
      <c r="D46" s="14"/>
      <c r="F46" s="15"/>
      <c r="G46" s="15"/>
      <c r="J46" s="16"/>
      <c r="K46" s="16"/>
      <c r="L46" s="16"/>
      <c r="M46" s="16"/>
      <c r="N46" s="14"/>
      <c r="O46" s="16"/>
      <c r="P46" s="16"/>
      <c r="Q46" s="16"/>
      <c r="R46" s="16"/>
      <c r="S46" s="14"/>
      <c r="T46" s="16"/>
      <c r="U46" s="16"/>
      <c r="V46" s="16"/>
      <c r="W46" s="16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6"/>
      <c r="AR46" s="16"/>
      <c r="AT46" s="16"/>
      <c r="AU46" s="16"/>
      <c r="AV46" s="16"/>
      <c r="AW46" s="16"/>
      <c r="AX46" s="14"/>
      <c r="AY46" s="16"/>
      <c r="AZ46" s="16"/>
      <c r="BA46" s="16"/>
      <c r="BB46" s="16"/>
      <c r="BC46" s="14"/>
      <c r="BD46" s="16"/>
      <c r="BE46" s="16"/>
      <c r="BF46" s="16"/>
      <c r="BG46" s="16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6"/>
      <c r="CB46" s="16"/>
      <c r="CC46" s="16"/>
      <c r="CD46" s="16"/>
      <c r="CE46" s="16"/>
      <c r="CF46" s="16"/>
      <c r="CH46" s="14"/>
      <c r="CI46" s="14"/>
      <c r="CJ46" s="14"/>
      <c r="CK46" s="14"/>
      <c r="CL46" s="14"/>
      <c r="CM46" s="14"/>
      <c r="CN46" s="14"/>
      <c r="CO46" s="14"/>
      <c r="CQ46" s="14"/>
      <c r="CU46" s="14"/>
      <c r="CV46" s="14"/>
      <c r="CW46" s="14"/>
      <c r="CX46" s="14"/>
      <c r="CY46" s="14"/>
      <c r="CZ46" s="14"/>
      <c r="DA46" s="15"/>
      <c r="DB46" s="15"/>
      <c r="DC46" s="15"/>
      <c r="DD46" s="14"/>
      <c r="DE46" s="14"/>
      <c r="DF46" s="14"/>
      <c r="DI46" s="15"/>
      <c r="DJ46" s="15"/>
      <c r="DK46" s="15"/>
      <c r="DL46" s="15"/>
      <c r="DM46" s="15"/>
    </row>
    <row r="47" spans="2:117" s="13" customFormat="1" ht="15" customHeight="1" x14ac:dyDescent="0.2">
      <c r="B47" s="14"/>
      <c r="C47" s="14"/>
      <c r="D47" s="14"/>
      <c r="F47" s="15"/>
      <c r="G47" s="15"/>
      <c r="J47" s="16"/>
      <c r="K47" s="16"/>
      <c r="L47" s="16"/>
      <c r="M47" s="16"/>
      <c r="N47" s="14"/>
      <c r="O47" s="16"/>
      <c r="P47" s="16"/>
      <c r="Q47" s="16"/>
      <c r="R47" s="16"/>
      <c r="S47" s="14"/>
      <c r="T47" s="16"/>
      <c r="U47" s="16"/>
      <c r="V47" s="16"/>
      <c r="W47" s="16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6"/>
      <c r="AR47" s="16"/>
      <c r="AT47" s="16"/>
      <c r="AU47" s="16"/>
      <c r="AV47" s="16"/>
      <c r="AW47" s="16"/>
      <c r="AX47" s="14"/>
      <c r="AY47" s="16"/>
      <c r="AZ47" s="16"/>
      <c r="BA47" s="16"/>
      <c r="BB47" s="16"/>
      <c r="BC47" s="14"/>
      <c r="BD47" s="16"/>
      <c r="BE47" s="16"/>
      <c r="BF47" s="16"/>
      <c r="BG47" s="16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6"/>
      <c r="CB47" s="16"/>
      <c r="CC47" s="16"/>
      <c r="CD47" s="16"/>
      <c r="CE47" s="16"/>
      <c r="CF47" s="16"/>
      <c r="CH47" s="14"/>
      <c r="CI47" s="14"/>
      <c r="CJ47" s="14"/>
      <c r="CK47" s="14"/>
      <c r="CL47" s="14"/>
      <c r="CM47" s="14"/>
      <c r="CN47" s="14"/>
      <c r="CO47" s="14"/>
      <c r="CQ47" s="14"/>
      <c r="CU47" s="14"/>
      <c r="CV47" s="14"/>
      <c r="CW47" s="14"/>
      <c r="CX47" s="14"/>
      <c r="CY47" s="14"/>
      <c r="CZ47" s="14"/>
      <c r="DA47" s="15"/>
      <c r="DB47" s="15"/>
      <c r="DC47" s="15"/>
      <c r="DD47" s="14"/>
      <c r="DE47" s="14"/>
      <c r="DF47" s="14"/>
      <c r="DI47" s="15"/>
      <c r="DJ47" s="15"/>
      <c r="DK47" s="15"/>
      <c r="DL47" s="15"/>
      <c r="DM47" s="15"/>
    </row>
    <row r="48" spans="2:117" s="13" customFormat="1" ht="15" customHeight="1" x14ac:dyDescent="0.2">
      <c r="B48" s="14"/>
      <c r="C48" s="14"/>
      <c r="D48" s="14"/>
      <c r="F48" s="15"/>
      <c r="G48" s="15"/>
      <c r="J48" s="16"/>
      <c r="K48" s="16"/>
      <c r="L48" s="16"/>
      <c r="M48" s="16"/>
      <c r="N48" s="14"/>
      <c r="O48" s="16"/>
      <c r="P48" s="16"/>
      <c r="Q48" s="16"/>
      <c r="R48" s="16"/>
      <c r="S48" s="14"/>
      <c r="T48" s="16"/>
      <c r="U48" s="16"/>
      <c r="V48" s="16"/>
      <c r="W48" s="16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6"/>
      <c r="AR48" s="16"/>
      <c r="AT48" s="16"/>
      <c r="AU48" s="16"/>
      <c r="AV48" s="16"/>
      <c r="AW48" s="16"/>
      <c r="AX48" s="14"/>
      <c r="AY48" s="16"/>
      <c r="AZ48" s="16"/>
      <c r="BA48" s="16"/>
      <c r="BB48" s="16"/>
      <c r="BC48" s="14"/>
      <c r="BD48" s="16"/>
      <c r="BE48" s="16"/>
      <c r="BF48" s="16"/>
      <c r="BG48" s="16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6"/>
      <c r="CB48" s="16"/>
      <c r="CC48" s="16"/>
      <c r="CD48" s="16"/>
      <c r="CE48" s="16"/>
      <c r="CF48" s="16"/>
      <c r="CH48" s="14"/>
      <c r="CI48" s="14"/>
      <c r="CJ48" s="14"/>
      <c r="CK48" s="14"/>
      <c r="CL48" s="14"/>
      <c r="CM48" s="14"/>
      <c r="CN48" s="14"/>
      <c r="CO48" s="14"/>
      <c r="CQ48" s="14"/>
      <c r="CU48" s="14"/>
      <c r="CV48" s="14"/>
      <c r="CW48" s="14"/>
      <c r="CX48" s="14"/>
      <c r="CY48" s="14"/>
      <c r="CZ48" s="14"/>
      <c r="DA48" s="15"/>
      <c r="DB48" s="15"/>
      <c r="DC48" s="15"/>
      <c r="DD48" s="14"/>
      <c r="DE48" s="14"/>
      <c r="DF48" s="14"/>
      <c r="DI48" s="15"/>
      <c r="DJ48" s="15"/>
      <c r="DK48" s="15"/>
      <c r="DL48" s="15"/>
      <c r="DM48" s="15"/>
    </row>
    <row r="49" spans="2:117" s="13" customFormat="1" ht="15" customHeight="1" x14ac:dyDescent="0.2">
      <c r="B49" s="14"/>
      <c r="C49" s="14"/>
      <c r="D49" s="14"/>
      <c r="F49" s="15"/>
      <c r="G49" s="15"/>
      <c r="J49" s="16"/>
      <c r="K49" s="16"/>
      <c r="L49" s="16"/>
      <c r="M49" s="16"/>
      <c r="N49" s="14"/>
      <c r="O49" s="16"/>
      <c r="P49" s="16"/>
      <c r="Q49" s="16"/>
      <c r="R49" s="16"/>
      <c r="S49" s="14"/>
      <c r="T49" s="16"/>
      <c r="U49" s="16"/>
      <c r="V49" s="16"/>
      <c r="W49" s="16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6"/>
      <c r="AR49" s="16"/>
      <c r="AT49" s="16"/>
      <c r="AU49" s="16"/>
      <c r="AV49" s="16"/>
      <c r="AW49" s="16"/>
      <c r="AX49" s="14"/>
      <c r="AY49" s="16"/>
      <c r="AZ49" s="16"/>
      <c r="BA49" s="16"/>
      <c r="BB49" s="16"/>
      <c r="BC49" s="14"/>
      <c r="BD49" s="16"/>
      <c r="BE49" s="16"/>
      <c r="BF49" s="16"/>
      <c r="BG49" s="16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6"/>
      <c r="CB49" s="16"/>
      <c r="CC49" s="16"/>
      <c r="CD49" s="16"/>
      <c r="CE49" s="16"/>
      <c r="CF49" s="16"/>
      <c r="CH49" s="14"/>
      <c r="CI49" s="14"/>
      <c r="CJ49" s="14"/>
      <c r="CK49" s="14"/>
      <c r="CL49" s="14"/>
      <c r="CM49" s="14"/>
      <c r="CN49" s="14"/>
      <c r="CO49" s="14"/>
      <c r="CQ49" s="14"/>
      <c r="CU49" s="14"/>
      <c r="CV49" s="14"/>
      <c r="CW49" s="14"/>
      <c r="CX49" s="14"/>
      <c r="CY49" s="14"/>
      <c r="CZ49" s="14"/>
      <c r="DA49" s="15"/>
      <c r="DB49" s="15"/>
      <c r="DC49" s="15"/>
      <c r="DD49" s="14"/>
      <c r="DE49" s="14"/>
      <c r="DF49" s="14"/>
      <c r="DI49" s="15"/>
      <c r="DJ49" s="15"/>
      <c r="DK49" s="15"/>
      <c r="DL49" s="15"/>
      <c r="DM49" s="15"/>
    </row>
    <row r="50" spans="2:117" s="13" customFormat="1" ht="15" customHeight="1" x14ac:dyDescent="0.2">
      <c r="B50" s="14"/>
      <c r="C50" s="14"/>
      <c r="D50" s="14"/>
      <c r="F50" s="15"/>
      <c r="G50" s="15"/>
      <c r="J50" s="16"/>
      <c r="K50" s="16"/>
      <c r="L50" s="16"/>
      <c r="M50" s="16"/>
      <c r="N50" s="14"/>
      <c r="O50" s="16"/>
      <c r="P50" s="16"/>
      <c r="Q50" s="16"/>
      <c r="R50" s="16"/>
      <c r="S50" s="14"/>
      <c r="T50" s="16"/>
      <c r="U50" s="16"/>
      <c r="V50" s="16"/>
      <c r="W50" s="16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6"/>
      <c r="AR50" s="16"/>
      <c r="AT50" s="16"/>
      <c r="AU50" s="16"/>
      <c r="AV50" s="16"/>
      <c r="AW50" s="16"/>
      <c r="AX50" s="14"/>
      <c r="AY50" s="16"/>
      <c r="AZ50" s="16"/>
      <c r="BA50" s="16"/>
      <c r="BB50" s="16"/>
      <c r="BC50" s="14"/>
      <c r="BD50" s="16"/>
      <c r="BE50" s="16"/>
      <c r="BF50" s="16"/>
      <c r="BG50" s="16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6"/>
      <c r="CB50" s="16"/>
      <c r="CC50" s="16"/>
      <c r="CD50" s="16"/>
      <c r="CE50" s="16"/>
      <c r="CF50" s="16"/>
      <c r="CH50" s="14"/>
      <c r="CI50" s="14"/>
      <c r="CJ50" s="14"/>
      <c r="CK50" s="14"/>
      <c r="CL50" s="14"/>
      <c r="CM50" s="14"/>
      <c r="CN50" s="14"/>
      <c r="CO50" s="14"/>
      <c r="CQ50" s="14"/>
      <c r="CU50" s="14"/>
      <c r="CV50" s="14"/>
      <c r="CW50" s="14"/>
      <c r="CX50" s="14"/>
      <c r="CY50" s="14"/>
      <c r="CZ50" s="14"/>
      <c r="DA50" s="15"/>
      <c r="DB50" s="15"/>
      <c r="DC50" s="15"/>
      <c r="DD50" s="14"/>
      <c r="DE50" s="14"/>
      <c r="DF50" s="14"/>
      <c r="DI50" s="15"/>
      <c r="DJ50" s="15"/>
      <c r="DK50" s="15"/>
      <c r="DL50" s="15"/>
      <c r="DM50" s="15"/>
    </row>
    <row r="51" spans="2:117" s="13" customFormat="1" ht="15" customHeight="1" x14ac:dyDescent="0.2">
      <c r="B51" s="14"/>
      <c r="C51" s="14"/>
      <c r="D51" s="14"/>
      <c r="F51" s="15"/>
      <c r="G51" s="15"/>
      <c r="J51" s="16"/>
      <c r="K51" s="16"/>
      <c r="L51" s="16"/>
      <c r="M51" s="16"/>
      <c r="N51" s="14"/>
      <c r="O51" s="16"/>
      <c r="P51" s="16"/>
      <c r="Q51" s="16"/>
      <c r="R51" s="16"/>
      <c r="S51" s="14"/>
      <c r="T51" s="16"/>
      <c r="U51" s="16"/>
      <c r="V51" s="16"/>
      <c r="W51" s="16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6"/>
      <c r="AR51" s="16"/>
      <c r="AT51" s="16"/>
      <c r="AU51" s="16"/>
      <c r="AV51" s="16"/>
      <c r="AW51" s="16"/>
      <c r="AX51" s="14"/>
      <c r="AY51" s="16"/>
      <c r="AZ51" s="16"/>
      <c r="BA51" s="16"/>
      <c r="BB51" s="16"/>
      <c r="BC51" s="14"/>
      <c r="BD51" s="16"/>
      <c r="BE51" s="16"/>
      <c r="BF51" s="16"/>
      <c r="BG51" s="16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6"/>
      <c r="CB51" s="16"/>
      <c r="CC51" s="16"/>
      <c r="CD51" s="16"/>
      <c r="CE51" s="16"/>
      <c r="CF51" s="16"/>
      <c r="CH51" s="14"/>
      <c r="CI51" s="14"/>
      <c r="CJ51" s="14"/>
      <c r="CK51" s="14"/>
      <c r="CL51" s="14"/>
      <c r="CM51" s="14"/>
      <c r="CN51" s="14"/>
      <c r="CO51" s="14"/>
      <c r="CQ51" s="14"/>
      <c r="CU51" s="14"/>
      <c r="CV51" s="14"/>
      <c r="CW51" s="14"/>
      <c r="CX51" s="14"/>
      <c r="CY51" s="14"/>
      <c r="CZ51" s="14"/>
      <c r="DA51" s="15"/>
      <c r="DB51" s="15"/>
      <c r="DC51" s="15"/>
      <c r="DD51" s="14"/>
      <c r="DE51" s="14"/>
      <c r="DF51" s="14"/>
      <c r="DI51" s="15"/>
      <c r="DJ51" s="15"/>
      <c r="DK51" s="15"/>
      <c r="DL51" s="15"/>
      <c r="DM51" s="15"/>
    </row>
    <row r="52" spans="2:117" s="13" customFormat="1" ht="15" customHeight="1" x14ac:dyDescent="0.2">
      <c r="B52" s="14"/>
      <c r="C52" s="14"/>
      <c r="D52" s="14"/>
      <c r="F52" s="15"/>
      <c r="G52" s="15"/>
      <c r="J52" s="16"/>
      <c r="K52" s="16"/>
      <c r="L52" s="16"/>
      <c r="M52" s="16"/>
      <c r="N52" s="14"/>
      <c r="O52" s="16"/>
      <c r="P52" s="16"/>
      <c r="Q52" s="16"/>
      <c r="R52" s="16"/>
      <c r="S52" s="14"/>
      <c r="T52" s="16"/>
      <c r="U52" s="16"/>
      <c r="V52" s="16"/>
      <c r="W52" s="16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6"/>
      <c r="AR52" s="16"/>
      <c r="AT52" s="16"/>
      <c r="AU52" s="16"/>
      <c r="AV52" s="16"/>
      <c r="AW52" s="16"/>
      <c r="AX52" s="14"/>
      <c r="AY52" s="16"/>
      <c r="AZ52" s="16"/>
      <c r="BA52" s="16"/>
      <c r="BB52" s="16"/>
      <c r="BC52" s="14"/>
      <c r="BD52" s="16"/>
      <c r="BE52" s="16"/>
      <c r="BF52" s="16"/>
      <c r="BG52" s="16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6"/>
      <c r="CB52" s="16"/>
      <c r="CC52" s="16"/>
      <c r="CD52" s="16"/>
      <c r="CE52" s="16"/>
      <c r="CF52" s="16"/>
      <c r="CH52" s="14"/>
      <c r="CI52" s="14"/>
      <c r="CJ52" s="14"/>
      <c r="CK52" s="14"/>
      <c r="CL52" s="14"/>
      <c r="CM52" s="14"/>
      <c r="CN52" s="14"/>
      <c r="CO52" s="14"/>
      <c r="CQ52" s="14"/>
      <c r="CU52" s="14"/>
      <c r="CV52" s="14"/>
      <c r="CW52" s="14"/>
      <c r="CX52" s="14"/>
      <c r="CY52" s="14"/>
      <c r="CZ52" s="14"/>
      <c r="DA52" s="15"/>
      <c r="DB52" s="15"/>
      <c r="DC52" s="15"/>
      <c r="DD52" s="14"/>
      <c r="DE52" s="14"/>
      <c r="DF52" s="14"/>
      <c r="DI52" s="15"/>
      <c r="DJ52" s="15"/>
      <c r="DK52" s="15"/>
      <c r="DL52" s="15"/>
      <c r="DM52" s="15"/>
    </row>
    <row r="53" spans="2:117" s="13" customFormat="1" ht="15" customHeight="1" x14ac:dyDescent="0.2">
      <c r="B53" s="14"/>
      <c r="C53" s="14"/>
      <c r="D53" s="14"/>
      <c r="F53" s="15"/>
      <c r="G53" s="15"/>
      <c r="J53" s="16"/>
      <c r="K53" s="16"/>
      <c r="L53" s="16"/>
      <c r="M53" s="16"/>
      <c r="N53" s="14"/>
      <c r="O53" s="16"/>
      <c r="P53" s="16"/>
      <c r="Q53" s="16"/>
      <c r="R53" s="16"/>
      <c r="S53" s="14"/>
      <c r="T53" s="16"/>
      <c r="U53" s="16"/>
      <c r="V53" s="16"/>
      <c r="W53" s="16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6"/>
      <c r="AR53" s="16"/>
      <c r="AT53" s="16"/>
      <c r="AU53" s="16"/>
      <c r="AV53" s="16"/>
      <c r="AW53" s="16"/>
      <c r="AX53" s="14"/>
      <c r="AY53" s="16"/>
      <c r="AZ53" s="16"/>
      <c r="BA53" s="16"/>
      <c r="BB53" s="16"/>
      <c r="BC53" s="14"/>
      <c r="BD53" s="16"/>
      <c r="BE53" s="16"/>
      <c r="BF53" s="16"/>
      <c r="BG53" s="16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6"/>
      <c r="CB53" s="16"/>
      <c r="CC53" s="16"/>
      <c r="CD53" s="16"/>
      <c r="CE53" s="16"/>
      <c r="CF53" s="16"/>
      <c r="CH53" s="14"/>
      <c r="CI53" s="14"/>
      <c r="CJ53" s="14"/>
      <c r="CK53" s="14"/>
      <c r="CL53" s="14"/>
      <c r="CM53" s="14"/>
      <c r="CN53" s="14"/>
      <c r="CO53" s="14"/>
      <c r="CQ53" s="14"/>
      <c r="CU53" s="14"/>
      <c r="CV53" s="14"/>
      <c r="CW53" s="14"/>
      <c r="CX53" s="14"/>
      <c r="CY53" s="14"/>
      <c r="CZ53" s="14"/>
      <c r="DA53" s="15"/>
      <c r="DB53" s="15"/>
      <c r="DC53" s="15"/>
      <c r="DD53" s="14"/>
      <c r="DE53" s="14"/>
      <c r="DF53" s="14"/>
      <c r="DI53" s="15"/>
      <c r="DJ53" s="15"/>
      <c r="DK53" s="15"/>
      <c r="DL53" s="15"/>
      <c r="DM53" s="15"/>
    </row>
    <row r="54" spans="2:117" s="13" customFormat="1" ht="15" customHeight="1" x14ac:dyDescent="0.2">
      <c r="B54" s="14"/>
      <c r="C54" s="14"/>
      <c r="D54" s="14"/>
      <c r="F54" s="15"/>
      <c r="G54" s="15"/>
      <c r="J54" s="16"/>
      <c r="K54" s="16"/>
      <c r="L54" s="16"/>
      <c r="M54" s="16"/>
      <c r="N54" s="14"/>
      <c r="O54" s="16"/>
      <c r="P54" s="16"/>
      <c r="Q54" s="16"/>
      <c r="R54" s="16"/>
      <c r="S54" s="14"/>
      <c r="T54" s="16"/>
      <c r="U54" s="16"/>
      <c r="V54" s="16"/>
      <c r="W54" s="16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6"/>
      <c r="AR54" s="16"/>
      <c r="AT54" s="16"/>
      <c r="AU54" s="16"/>
      <c r="AV54" s="16"/>
      <c r="AW54" s="16"/>
      <c r="AX54" s="14"/>
      <c r="AY54" s="16"/>
      <c r="AZ54" s="16"/>
      <c r="BA54" s="16"/>
      <c r="BB54" s="16"/>
      <c r="BC54" s="14"/>
      <c r="BD54" s="16"/>
      <c r="BE54" s="16"/>
      <c r="BF54" s="16"/>
      <c r="BG54" s="16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6"/>
      <c r="CB54" s="16"/>
      <c r="CC54" s="16"/>
      <c r="CD54" s="16"/>
      <c r="CE54" s="16"/>
      <c r="CF54" s="16"/>
      <c r="CH54" s="14"/>
      <c r="CI54" s="14"/>
      <c r="CJ54" s="14"/>
      <c r="CK54" s="14"/>
      <c r="CL54" s="14"/>
      <c r="CM54" s="14"/>
      <c r="CN54" s="14"/>
      <c r="CO54" s="14"/>
      <c r="CQ54" s="14"/>
      <c r="CU54" s="14"/>
      <c r="CV54" s="14"/>
      <c r="CW54" s="14"/>
      <c r="CX54" s="14"/>
      <c r="CY54" s="14"/>
      <c r="CZ54" s="14"/>
      <c r="DA54" s="15"/>
      <c r="DB54" s="15"/>
      <c r="DC54" s="15"/>
      <c r="DD54" s="14"/>
      <c r="DE54" s="14"/>
      <c r="DF54" s="14"/>
      <c r="DI54" s="15"/>
      <c r="DJ54" s="15"/>
      <c r="DK54" s="15"/>
      <c r="DL54" s="15"/>
      <c r="DM54" s="15"/>
    </row>
    <row r="55" spans="2:117" s="13" customFormat="1" ht="15" customHeight="1" x14ac:dyDescent="0.2">
      <c r="B55" s="14"/>
      <c r="C55" s="14"/>
      <c r="D55" s="14"/>
      <c r="F55" s="15"/>
      <c r="G55" s="15"/>
      <c r="J55" s="16"/>
      <c r="K55" s="16"/>
      <c r="L55" s="16"/>
      <c r="M55" s="16"/>
      <c r="N55" s="14"/>
      <c r="O55" s="16"/>
      <c r="P55" s="16"/>
      <c r="Q55" s="16"/>
      <c r="R55" s="16"/>
      <c r="S55" s="14"/>
      <c r="T55" s="16"/>
      <c r="U55" s="16"/>
      <c r="V55" s="16"/>
      <c r="W55" s="16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6"/>
      <c r="AR55" s="16"/>
      <c r="AT55" s="16"/>
      <c r="AU55" s="16"/>
      <c r="AV55" s="16"/>
      <c r="AW55" s="16"/>
      <c r="AX55" s="14"/>
      <c r="AY55" s="16"/>
      <c r="AZ55" s="16"/>
      <c r="BA55" s="16"/>
      <c r="BB55" s="16"/>
      <c r="BC55" s="14"/>
      <c r="BD55" s="16"/>
      <c r="BE55" s="16"/>
      <c r="BF55" s="16"/>
      <c r="BG55" s="16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6"/>
      <c r="CB55" s="16"/>
      <c r="CC55" s="16"/>
      <c r="CD55" s="16"/>
      <c r="CE55" s="16"/>
      <c r="CF55" s="16"/>
      <c r="CH55" s="14"/>
      <c r="CI55" s="14"/>
      <c r="CJ55" s="14"/>
      <c r="CK55" s="14"/>
      <c r="CL55" s="14"/>
      <c r="CM55" s="14"/>
      <c r="CN55" s="14"/>
      <c r="CO55" s="14"/>
      <c r="CQ55" s="14"/>
      <c r="CU55" s="14"/>
      <c r="CV55" s="14"/>
      <c r="CW55" s="14"/>
      <c r="CX55" s="14"/>
      <c r="CY55" s="14"/>
      <c r="CZ55" s="14"/>
      <c r="DA55" s="15"/>
      <c r="DB55" s="15"/>
      <c r="DC55" s="15"/>
      <c r="DD55" s="14"/>
      <c r="DE55" s="14"/>
      <c r="DF55" s="14"/>
      <c r="DI55" s="15"/>
      <c r="DJ55" s="15"/>
      <c r="DK55" s="15"/>
      <c r="DL55" s="15"/>
      <c r="DM55" s="15"/>
    </row>
    <row r="56" spans="2:117" s="13" customFormat="1" ht="15" customHeight="1" x14ac:dyDescent="0.2">
      <c r="B56" s="14"/>
      <c r="C56" s="14"/>
      <c r="D56" s="14"/>
      <c r="F56" s="15"/>
      <c r="G56" s="15"/>
      <c r="J56" s="16"/>
      <c r="K56" s="16"/>
      <c r="L56" s="16"/>
      <c r="M56" s="16"/>
      <c r="N56" s="14"/>
      <c r="O56" s="16"/>
      <c r="P56" s="16"/>
      <c r="Q56" s="16"/>
      <c r="R56" s="16"/>
      <c r="S56" s="14"/>
      <c r="T56" s="16"/>
      <c r="U56" s="16"/>
      <c r="V56" s="16"/>
      <c r="W56" s="16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6"/>
      <c r="AR56" s="16"/>
      <c r="AT56" s="16"/>
      <c r="AU56" s="16"/>
      <c r="AV56" s="16"/>
      <c r="AW56" s="16"/>
      <c r="AX56" s="14"/>
      <c r="AY56" s="16"/>
      <c r="AZ56" s="16"/>
      <c r="BA56" s="16"/>
      <c r="BB56" s="16"/>
      <c r="BC56" s="14"/>
      <c r="BD56" s="16"/>
      <c r="BE56" s="16"/>
      <c r="BF56" s="16"/>
      <c r="BG56" s="16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6"/>
      <c r="CB56" s="16"/>
      <c r="CC56" s="16"/>
      <c r="CD56" s="16"/>
      <c r="CE56" s="16"/>
      <c r="CF56" s="16"/>
      <c r="CH56" s="14"/>
      <c r="CI56" s="14"/>
      <c r="CJ56" s="14"/>
      <c r="CK56" s="14"/>
      <c r="CL56" s="14"/>
      <c r="CM56" s="14"/>
      <c r="CN56" s="14"/>
      <c r="CO56" s="14"/>
      <c r="CQ56" s="14"/>
      <c r="CU56" s="14"/>
      <c r="CV56" s="14"/>
      <c r="CW56" s="14"/>
      <c r="CX56" s="14"/>
      <c r="CY56" s="14"/>
      <c r="CZ56" s="14"/>
      <c r="DA56" s="15"/>
      <c r="DB56" s="15"/>
      <c r="DC56" s="15"/>
      <c r="DD56" s="14"/>
      <c r="DE56" s="14"/>
      <c r="DF56" s="14"/>
      <c r="DI56" s="15"/>
      <c r="DJ56" s="15"/>
      <c r="DK56" s="15"/>
      <c r="DL56" s="15"/>
      <c r="DM56" s="15"/>
    </row>
    <row r="57" spans="2:117" s="13" customFormat="1" ht="15" customHeight="1" x14ac:dyDescent="0.2">
      <c r="B57" s="14"/>
      <c r="C57" s="14"/>
      <c r="D57" s="14"/>
      <c r="F57" s="15"/>
      <c r="G57" s="15"/>
      <c r="J57" s="16"/>
      <c r="K57" s="16"/>
      <c r="L57" s="16"/>
      <c r="M57" s="16"/>
      <c r="N57" s="14"/>
      <c r="O57" s="16"/>
      <c r="P57" s="16"/>
      <c r="Q57" s="16"/>
      <c r="R57" s="16"/>
      <c r="S57" s="14"/>
      <c r="T57" s="16"/>
      <c r="U57" s="16"/>
      <c r="V57" s="16"/>
      <c r="W57" s="16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6"/>
      <c r="AR57" s="16"/>
      <c r="AT57" s="16"/>
      <c r="AU57" s="16"/>
      <c r="AV57" s="16"/>
      <c r="AW57" s="16"/>
      <c r="AX57" s="14"/>
      <c r="AY57" s="16"/>
      <c r="AZ57" s="16"/>
      <c r="BA57" s="16"/>
      <c r="BB57" s="16"/>
      <c r="BC57" s="14"/>
      <c r="BD57" s="16"/>
      <c r="BE57" s="16"/>
      <c r="BF57" s="16"/>
      <c r="BG57" s="16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6"/>
      <c r="CB57" s="16"/>
      <c r="CC57" s="16"/>
      <c r="CD57" s="16"/>
      <c r="CE57" s="16"/>
      <c r="CF57" s="16"/>
      <c r="CH57" s="14"/>
      <c r="CI57" s="14"/>
      <c r="CJ57" s="14"/>
      <c r="CK57" s="14"/>
      <c r="CL57" s="14"/>
      <c r="CM57" s="14"/>
      <c r="CN57" s="14"/>
      <c r="CO57" s="14"/>
      <c r="CQ57" s="14"/>
      <c r="CU57" s="14"/>
      <c r="CV57" s="14"/>
      <c r="CW57" s="14"/>
      <c r="CX57" s="14"/>
      <c r="CY57" s="14"/>
      <c r="CZ57" s="14"/>
      <c r="DA57" s="15"/>
      <c r="DB57" s="15"/>
      <c r="DC57" s="15"/>
      <c r="DD57" s="14"/>
      <c r="DE57" s="14"/>
      <c r="DF57" s="14"/>
      <c r="DI57" s="15"/>
      <c r="DJ57" s="15"/>
      <c r="DK57" s="15"/>
      <c r="DL57" s="15"/>
      <c r="DM57" s="15"/>
    </row>
    <row r="58" spans="2:117" s="13" customFormat="1" ht="15" customHeight="1" x14ac:dyDescent="0.2">
      <c r="B58" s="14"/>
      <c r="C58" s="14"/>
      <c r="D58" s="14"/>
      <c r="F58" s="15"/>
      <c r="G58" s="15"/>
      <c r="J58" s="16"/>
      <c r="K58" s="16"/>
      <c r="L58" s="16"/>
      <c r="M58" s="16"/>
      <c r="N58" s="14"/>
      <c r="O58" s="16"/>
      <c r="P58" s="16"/>
      <c r="Q58" s="16"/>
      <c r="R58" s="16"/>
      <c r="S58" s="14"/>
      <c r="T58" s="16"/>
      <c r="U58" s="16"/>
      <c r="V58" s="16"/>
      <c r="W58" s="16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6"/>
      <c r="AR58" s="16"/>
      <c r="AT58" s="16"/>
      <c r="AU58" s="16"/>
      <c r="AV58" s="16"/>
      <c r="AW58" s="16"/>
      <c r="AX58" s="14"/>
      <c r="AY58" s="16"/>
      <c r="AZ58" s="16"/>
      <c r="BA58" s="16"/>
      <c r="BB58" s="16"/>
      <c r="BC58" s="14"/>
      <c r="BD58" s="16"/>
      <c r="BE58" s="16"/>
      <c r="BF58" s="16"/>
      <c r="BG58" s="16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6"/>
      <c r="CB58" s="16"/>
      <c r="CC58" s="16"/>
      <c r="CD58" s="16"/>
      <c r="CE58" s="16"/>
      <c r="CF58" s="16"/>
      <c r="CH58" s="14"/>
      <c r="CI58" s="14"/>
      <c r="CJ58" s="14"/>
      <c r="CK58" s="14"/>
      <c r="CL58" s="14"/>
      <c r="CM58" s="14"/>
      <c r="CN58" s="14"/>
      <c r="CO58" s="14"/>
      <c r="CQ58" s="14"/>
      <c r="CU58" s="14"/>
      <c r="CV58" s="14"/>
      <c r="CW58" s="14"/>
      <c r="CX58" s="14"/>
      <c r="CY58" s="14"/>
      <c r="CZ58" s="14"/>
      <c r="DA58" s="15"/>
      <c r="DB58" s="15"/>
      <c r="DC58" s="15"/>
      <c r="DD58" s="14"/>
      <c r="DE58" s="14"/>
      <c r="DF58" s="14"/>
      <c r="DI58" s="15"/>
      <c r="DJ58" s="15"/>
      <c r="DK58" s="15"/>
      <c r="DL58" s="15"/>
      <c r="DM58" s="15"/>
    </row>
    <row r="59" spans="2:117" s="13" customFormat="1" ht="15" customHeight="1" x14ac:dyDescent="0.2">
      <c r="B59" s="14"/>
      <c r="C59" s="14"/>
      <c r="D59" s="14"/>
      <c r="F59" s="15"/>
      <c r="G59" s="15"/>
      <c r="J59" s="16"/>
      <c r="K59" s="16"/>
      <c r="L59" s="16"/>
      <c r="M59" s="16"/>
      <c r="N59" s="14"/>
      <c r="O59" s="16"/>
      <c r="P59" s="16"/>
      <c r="Q59" s="16"/>
      <c r="R59" s="16"/>
      <c r="S59" s="14"/>
      <c r="T59" s="16"/>
      <c r="U59" s="16"/>
      <c r="V59" s="16"/>
      <c r="W59" s="16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6"/>
      <c r="AR59" s="16"/>
      <c r="AT59" s="16"/>
      <c r="AU59" s="16"/>
      <c r="AV59" s="16"/>
      <c r="AW59" s="16"/>
      <c r="AX59" s="14"/>
      <c r="AY59" s="16"/>
      <c r="AZ59" s="16"/>
      <c r="BA59" s="16"/>
      <c r="BB59" s="16"/>
      <c r="BC59" s="14"/>
      <c r="BD59" s="16"/>
      <c r="BE59" s="16"/>
      <c r="BF59" s="16"/>
      <c r="BG59" s="16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6"/>
      <c r="CB59" s="16"/>
      <c r="CC59" s="16"/>
      <c r="CD59" s="16"/>
      <c r="CE59" s="16"/>
      <c r="CF59" s="16"/>
      <c r="CH59" s="14"/>
      <c r="CI59" s="14"/>
      <c r="CJ59" s="14"/>
      <c r="CK59" s="14"/>
      <c r="CL59" s="14"/>
      <c r="CM59" s="14"/>
      <c r="CN59" s="14"/>
      <c r="CO59" s="14"/>
      <c r="CQ59" s="14"/>
      <c r="CU59" s="14"/>
      <c r="CV59" s="14"/>
      <c r="CW59" s="14"/>
      <c r="CX59" s="14"/>
      <c r="CY59" s="14"/>
      <c r="CZ59" s="14"/>
      <c r="DA59" s="15"/>
      <c r="DB59" s="15"/>
      <c r="DC59" s="15"/>
      <c r="DD59" s="14"/>
      <c r="DE59" s="14"/>
      <c r="DF59" s="14"/>
      <c r="DI59" s="15"/>
      <c r="DJ59" s="15"/>
      <c r="DK59" s="15"/>
      <c r="DL59" s="15"/>
      <c r="DM59" s="15"/>
    </row>
    <row r="60" spans="2:117" s="13" customFormat="1" ht="15" customHeight="1" x14ac:dyDescent="0.2">
      <c r="B60" s="14"/>
      <c r="C60" s="14"/>
      <c r="D60" s="14"/>
      <c r="F60" s="15"/>
      <c r="G60" s="15"/>
      <c r="J60" s="16"/>
      <c r="K60" s="16"/>
      <c r="L60" s="16"/>
      <c r="M60" s="16"/>
      <c r="N60" s="14"/>
      <c r="O60" s="16"/>
      <c r="P60" s="16"/>
      <c r="Q60" s="16"/>
      <c r="R60" s="16"/>
      <c r="S60" s="14"/>
      <c r="T60" s="16"/>
      <c r="U60" s="16"/>
      <c r="V60" s="16"/>
      <c r="W60" s="16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6"/>
      <c r="AR60" s="16"/>
      <c r="AT60" s="16"/>
      <c r="AU60" s="16"/>
      <c r="AV60" s="16"/>
      <c r="AW60" s="16"/>
      <c r="AX60" s="14"/>
      <c r="AY60" s="16"/>
      <c r="AZ60" s="16"/>
      <c r="BA60" s="16"/>
      <c r="BB60" s="16"/>
      <c r="BC60" s="14"/>
      <c r="BD60" s="16"/>
      <c r="BE60" s="16"/>
      <c r="BF60" s="16"/>
      <c r="BG60" s="16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6"/>
      <c r="CB60" s="16"/>
      <c r="CC60" s="16"/>
      <c r="CD60" s="16"/>
      <c r="CE60" s="16"/>
      <c r="CF60" s="16"/>
      <c r="CH60" s="14"/>
      <c r="CI60" s="14"/>
      <c r="CJ60" s="14"/>
      <c r="CK60" s="14"/>
      <c r="CL60" s="14"/>
      <c r="CM60" s="14"/>
      <c r="CN60" s="14"/>
      <c r="CO60" s="14"/>
      <c r="CQ60" s="14"/>
      <c r="CU60" s="14"/>
      <c r="CV60" s="14"/>
      <c r="CW60" s="14"/>
      <c r="CX60" s="14"/>
      <c r="CY60" s="14"/>
      <c r="CZ60" s="14"/>
      <c r="DA60" s="15"/>
      <c r="DB60" s="15"/>
      <c r="DC60" s="15"/>
      <c r="DD60" s="14"/>
      <c r="DE60" s="14"/>
      <c r="DF60" s="14"/>
      <c r="DI60" s="15"/>
      <c r="DJ60" s="15"/>
      <c r="DK60" s="15"/>
      <c r="DL60" s="15"/>
      <c r="DM60" s="15"/>
    </row>
    <row r="61" spans="2:117" s="13" customFormat="1" ht="15" customHeight="1" x14ac:dyDescent="0.2">
      <c r="B61" s="14"/>
      <c r="C61" s="14"/>
      <c r="D61" s="14"/>
      <c r="F61" s="15"/>
      <c r="G61" s="15"/>
      <c r="J61" s="16"/>
      <c r="K61" s="16"/>
      <c r="L61" s="16"/>
      <c r="M61" s="16"/>
      <c r="N61" s="14"/>
      <c r="O61" s="16"/>
      <c r="P61" s="16"/>
      <c r="Q61" s="16"/>
      <c r="R61" s="16"/>
      <c r="S61" s="14"/>
      <c r="T61" s="16"/>
      <c r="U61" s="16"/>
      <c r="V61" s="16"/>
      <c r="W61" s="16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6"/>
      <c r="AR61" s="16"/>
      <c r="AT61" s="16"/>
      <c r="AU61" s="16"/>
      <c r="AV61" s="16"/>
      <c r="AW61" s="16"/>
      <c r="AX61" s="14"/>
      <c r="AY61" s="16"/>
      <c r="AZ61" s="16"/>
      <c r="BA61" s="16"/>
      <c r="BB61" s="16"/>
      <c r="BC61" s="14"/>
      <c r="BD61" s="16"/>
      <c r="BE61" s="16"/>
      <c r="BF61" s="16"/>
      <c r="BG61" s="16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6"/>
      <c r="CB61" s="16"/>
      <c r="CC61" s="16"/>
      <c r="CD61" s="16"/>
      <c r="CE61" s="16"/>
      <c r="CF61" s="16"/>
      <c r="CH61" s="14"/>
      <c r="CI61" s="14"/>
      <c r="CJ61" s="14"/>
      <c r="CK61" s="14"/>
      <c r="CL61" s="14"/>
      <c r="CM61" s="14"/>
      <c r="CN61" s="14"/>
      <c r="CO61" s="14"/>
      <c r="CQ61" s="14"/>
      <c r="CU61" s="14"/>
      <c r="CV61" s="14"/>
      <c r="CW61" s="14"/>
      <c r="CX61" s="14"/>
      <c r="CY61" s="14"/>
      <c r="CZ61" s="14"/>
      <c r="DA61" s="15"/>
      <c r="DB61" s="15"/>
      <c r="DC61" s="15"/>
      <c r="DD61" s="14"/>
      <c r="DE61" s="14"/>
      <c r="DF61" s="14"/>
      <c r="DI61" s="15"/>
      <c r="DJ61" s="15"/>
      <c r="DK61" s="15"/>
      <c r="DL61" s="15"/>
      <c r="DM61" s="15"/>
    </row>
    <row r="62" spans="2:117" s="13" customFormat="1" ht="15" customHeight="1" x14ac:dyDescent="0.2">
      <c r="B62" s="14"/>
      <c r="C62" s="14"/>
      <c r="D62" s="14"/>
      <c r="F62" s="15"/>
      <c r="G62" s="15"/>
      <c r="J62" s="16"/>
      <c r="K62" s="16"/>
      <c r="L62" s="16"/>
      <c r="M62" s="16"/>
      <c r="N62" s="14"/>
      <c r="O62" s="16"/>
      <c r="P62" s="16"/>
      <c r="Q62" s="16"/>
      <c r="R62" s="16"/>
      <c r="S62" s="14"/>
      <c r="T62" s="16"/>
      <c r="U62" s="16"/>
      <c r="V62" s="16"/>
      <c r="W62" s="16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6"/>
      <c r="AR62" s="16"/>
      <c r="AT62" s="16"/>
      <c r="AU62" s="16"/>
      <c r="AV62" s="16"/>
      <c r="AW62" s="16"/>
      <c r="AX62" s="14"/>
      <c r="AY62" s="16"/>
      <c r="AZ62" s="16"/>
      <c r="BA62" s="16"/>
      <c r="BB62" s="16"/>
      <c r="BC62" s="14"/>
      <c r="BD62" s="16"/>
      <c r="BE62" s="16"/>
      <c r="BF62" s="16"/>
      <c r="BG62" s="16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6"/>
      <c r="CB62" s="16"/>
      <c r="CC62" s="16"/>
      <c r="CD62" s="16"/>
      <c r="CE62" s="16"/>
      <c r="CF62" s="16"/>
      <c r="CH62" s="14"/>
      <c r="CI62" s="14"/>
      <c r="CJ62" s="14"/>
      <c r="CK62" s="14"/>
      <c r="CL62" s="14"/>
      <c r="CM62" s="14"/>
      <c r="CN62" s="14"/>
      <c r="CO62" s="14"/>
      <c r="CQ62" s="14"/>
      <c r="CU62" s="14"/>
      <c r="CV62" s="14"/>
      <c r="CW62" s="14"/>
      <c r="CX62" s="14"/>
      <c r="CY62" s="14"/>
      <c r="CZ62" s="14"/>
      <c r="DA62" s="15"/>
      <c r="DB62" s="15"/>
      <c r="DC62" s="15"/>
      <c r="DD62" s="14"/>
      <c r="DE62" s="14"/>
      <c r="DF62" s="14"/>
      <c r="DI62" s="15"/>
      <c r="DJ62" s="15"/>
      <c r="DK62" s="15"/>
      <c r="DL62" s="15"/>
      <c r="DM62" s="15"/>
    </row>
    <row r="63" spans="2:117" s="13" customFormat="1" ht="15" customHeight="1" x14ac:dyDescent="0.2">
      <c r="B63" s="14"/>
      <c r="C63" s="14"/>
      <c r="D63" s="14"/>
      <c r="F63" s="15"/>
      <c r="G63" s="15"/>
      <c r="J63" s="16"/>
      <c r="K63" s="16"/>
      <c r="L63" s="16"/>
      <c r="M63" s="16"/>
      <c r="N63" s="14"/>
      <c r="O63" s="16"/>
      <c r="P63" s="16"/>
      <c r="Q63" s="16"/>
      <c r="R63" s="16"/>
      <c r="S63" s="14"/>
      <c r="T63" s="16"/>
      <c r="U63" s="16"/>
      <c r="V63" s="16"/>
      <c r="W63" s="16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6"/>
      <c r="AR63" s="16"/>
      <c r="AT63" s="16"/>
      <c r="AU63" s="16"/>
      <c r="AV63" s="16"/>
      <c r="AW63" s="16"/>
      <c r="AX63" s="14"/>
      <c r="AY63" s="16"/>
      <c r="AZ63" s="16"/>
      <c r="BA63" s="16"/>
      <c r="BB63" s="16"/>
      <c r="BC63" s="14"/>
      <c r="BD63" s="16"/>
      <c r="BE63" s="16"/>
      <c r="BF63" s="16"/>
      <c r="BG63" s="16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6"/>
      <c r="CB63" s="16"/>
      <c r="CC63" s="16"/>
      <c r="CD63" s="16"/>
      <c r="CE63" s="16"/>
      <c r="CF63" s="16"/>
      <c r="CH63" s="14"/>
      <c r="CI63" s="14"/>
      <c r="CJ63" s="14"/>
      <c r="CK63" s="14"/>
      <c r="CL63" s="14"/>
      <c r="CM63" s="14"/>
      <c r="CN63" s="14"/>
      <c r="CO63" s="14"/>
      <c r="CQ63" s="14"/>
      <c r="CU63" s="14"/>
      <c r="CV63" s="14"/>
      <c r="CW63" s="14"/>
      <c r="CX63" s="14"/>
      <c r="CY63" s="14"/>
      <c r="CZ63" s="14"/>
      <c r="DA63" s="15"/>
      <c r="DB63" s="15"/>
      <c r="DC63" s="15"/>
      <c r="DD63" s="14"/>
      <c r="DE63" s="14"/>
      <c r="DF63" s="14"/>
      <c r="DI63" s="15"/>
      <c r="DJ63" s="15"/>
      <c r="DK63" s="15"/>
      <c r="DL63" s="15"/>
      <c r="DM63" s="15"/>
    </row>
    <row r="64" spans="2:117" s="13" customFormat="1" ht="15" customHeight="1" x14ac:dyDescent="0.2">
      <c r="B64" s="14"/>
      <c r="C64" s="14"/>
      <c r="D64" s="14"/>
      <c r="F64" s="15"/>
      <c r="G64" s="15"/>
      <c r="J64" s="16"/>
      <c r="K64" s="16"/>
      <c r="L64" s="16"/>
      <c r="M64" s="16"/>
      <c r="N64" s="14"/>
      <c r="O64" s="16"/>
      <c r="P64" s="16"/>
      <c r="Q64" s="16"/>
      <c r="R64" s="16"/>
      <c r="S64" s="14"/>
      <c r="T64" s="16"/>
      <c r="U64" s="16"/>
      <c r="V64" s="16"/>
      <c r="W64" s="16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6"/>
      <c r="AR64" s="16"/>
      <c r="AT64" s="16"/>
      <c r="AU64" s="16"/>
      <c r="AV64" s="16"/>
      <c r="AW64" s="16"/>
      <c r="AX64" s="14"/>
      <c r="AY64" s="16"/>
      <c r="AZ64" s="16"/>
      <c r="BA64" s="16"/>
      <c r="BB64" s="16"/>
      <c r="BC64" s="14"/>
      <c r="BD64" s="16"/>
      <c r="BE64" s="16"/>
      <c r="BF64" s="16"/>
      <c r="BG64" s="16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6"/>
      <c r="CB64" s="16"/>
      <c r="CC64" s="16"/>
      <c r="CD64" s="16"/>
      <c r="CE64" s="16"/>
      <c r="CF64" s="16"/>
      <c r="CH64" s="14"/>
      <c r="CI64" s="14"/>
      <c r="CJ64" s="14"/>
      <c r="CK64" s="14"/>
      <c r="CL64" s="14"/>
      <c r="CM64" s="14"/>
      <c r="CN64" s="14"/>
      <c r="CO64" s="14"/>
      <c r="CQ64" s="14"/>
      <c r="CU64" s="14"/>
      <c r="CV64" s="14"/>
      <c r="CW64" s="14"/>
      <c r="CX64" s="14"/>
      <c r="CY64" s="14"/>
      <c r="CZ64" s="14"/>
      <c r="DA64" s="15"/>
      <c r="DB64" s="15"/>
      <c r="DC64" s="15"/>
      <c r="DD64" s="14"/>
      <c r="DE64" s="14"/>
      <c r="DF64" s="14"/>
      <c r="DI64" s="15"/>
      <c r="DJ64" s="15"/>
      <c r="DK64" s="15"/>
      <c r="DL64" s="15"/>
      <c r="DM64" s="15"/>
    </row>
    <row r="65" spans="2:117" s="13" customFormat="1" ht="15" customHeight="1" x14ac:dyDescent="0.2">
      <c r="B65" s="14"/>
      <c r="C65" s="14"/>
      <c r="D65" s="14"/>
      <c r="F65" s="15"/>
      <c r="G65" s="15"/>
      <c r="J65" s="16"/>
      <c r="K65" s="16"/>
      <c r="L65" s="16"/>
      <c r="M65" s="16"/>
      <c r="N65" s="14"/>
      <c r="O65" s="16"/>
      <c r="P65" s="16"/>
      <c r="Q65" s="16"/>
      <c r="R65" s="16"/>
      <c r="S65" s="14"/>
      <c r="T65" s="16"/>
      <c r="U65" s="16"/>
      <c r="V65" s="16"/>
      <c r="W65" s="16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6"/>
      <c r="AR65" s="16"/>
      <c r="AT65" s="16"/>
      <c r="AU65" s="16"/>
      <c r="AV65" s="16"/>
      <c r="AW65" s="16"/>
      <c r="AX65" s="14"/>
      <c r="AY65" s="16"/>
      <c r="AZ65" s="16"/>
      <c r="BA65" s="16"/>
      <c r="BB65" s="16"/>
      <c r="BC65" s="14"/>
      <c r="BD65" s="16"/>
      <c r="BE65" s="16"/>
      <c r="BF65" s="16"/>
      <c r="BG65" s="16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6"/>
      <c r="CB65" s="16"/>
      <c r="CC65" s="16"/>
      <c r="CD65" s="16"/>
      <c r="CE65" s="16"/>
      <c r="CF65" s="16"/>
      <c r="CH65" s="14"/>
      <c r="CI65" s="14"/>
      <c r="CJ65" s="14"/>
      <c r="CK65" s="14"/>
      <c r="CL65" s="14"/>
      <c r="CM65" s="14"/>
      <c r="CN65" s="14"/>
      <c r="CO65" s="14"/>
      <c r="CQ65" s="14"/>
      <c r="CU65" s="14"/>
      <c r="CV65" s="14"/>
      <c r="CW65" s="14"/>
      <c r="CX65" s="14"/>
      <c r="CY65" s="14"/>
      <c r="CZ65" s="14"/>
      <c r="DA65" s="15"/>
      <c r="DB65" s="15"/>
      <c r="DC65" s="15"/>
      <c r="DD65" s="14"/>
      <c r="DE65" s="14"/>
      <c r="DF65" s="14"/>
      <c r="DI65" s="15"/>
      <c r="DJ65" s="15"/>
      <c r="DK65" s="15"/>
      <c r="DL65" s="15"/>
      <c r="DM65" s="15"/>
    </row>
    <row r="66" spans="2:117" s="13" customFormat="1" ht="15" customHeight="1" x14ac:dyDescent="0.2">
      <c r="B66" s="14"/>
      <c r="C66" s="14"/>
      <c r="D66" s="14"/>
      <c r="F66" s="15"/>
      <c r="G66" s="15"/>
      <c r="J66" s="16"/>
      <c r="K66" s="16"/>
      <c r="L66" s="16"/>
      <c r="M66" s="16"/>
      <c r="N66" s="14"/>
      <c r="O66" s="16"/>
      <c r="P66" s="16"/>
      <c r="Q66" s="16"/>
      <c r="R66" s="16"/>
      <c r="S66" s="14"/>
      <c r="T66" s="16"/>
      <c r="U66" s="16"/>
      <c r="V66" s="16"/>
      <c r="W66" s="16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6"/>
      <c r="AR66" s="16"/>
      <c r="AT66" s="16"/>
      <c r="AU66" s="16"/>
      <c r="AV66" s="16"/>
      <c r="AW66" s="16"/>
      <c r="AX66" s="14"/>
      <c r="AY66" s="16"/>
      <c r="AZ66" s="16"/>
      <c r="BA66" s="16"/>
      <c r="BB66" s="16"/>
      <c r="BC66" s="14"/>
      <c r="BD66" s="16"/>
      <c r="BE66" s="16"/>
      <c r="BF66" s="16"/>
      <c r="BG66" s="16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6"/>
      <c r="CB66" s="16"/>
      <c r="CC66" s="16"/>
      <c r="CD66" s="16"/>
      <c r="CE66" s="16"/>
      <c r="CF66" s="16"/>
      <c r="CH66" s="14"/>
      <c r="CI66" s="14"/>
      <c r="CJ66" s="14"/>
      <c r="CK66" s="14"/>
      <c r="CL66" s="14"/>
      <c r="CM66" s="14"/>
      <c r="CN66" s="14"/>
      <c r="CO66" s="14"/>
      <c r="CQ66" s="14"/>
      <c r="CU66" s="14"/>
      <c r="CV66" s="14"/>
      <c r="CW66" s="14"/>
      <c r="CX66" s="14"/>
      <c r="CY66" s="14"/>
      <c r="CZ66" s="14"/>
      <c r="DA66" s="15"/>
      <c r="DB66" s="15"/>
      <c r="DC66" s="15"/>
      <c r="DD66" s="14"/>
      <c r="DE66" s="14"/>
      <c r="DF66" s="14"/>
      <c r="DI66" s="15"/>
      <c r="DJ66" s="15"/>
      <c r="DK66" s="15"/>
      <c r="DL66" s="15"/>
      <c r="DM66" s="15"/>
    </row>
    <row r="67" spans="2:117" s="13" customFormat="1" ht="15" customHeight="1" x14ac:dyDescent="0.2">
      <c r="B67" s="14"/>
      <c r="C67" s="14"/>
      <c r="D67" s="14"/>
      <c r="F67" s="15"/>
      <c r="G67" s="15"/>
      <c r="J67" s="16"/>
      <c r="K67" s="16"/>
      <c r="L67" s="16"/>
      <c r="M67" s="16"/>
      <c r="N67" s="14"/>
      <c r="O67" s="16"/>
      <c r="P67" s="16"/>
      <c r="Q67" s="16"/>
      <c r="R67" s="16"/>
      <c r="S67" s="14"/>
      <c r="T67" s="16"/>
      <c r="U67" s="16"/>
      <c r="V67" s="16"/>
      <c r="W67" s="16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6"/>
      <c r="AR67" s="16"/>
      <c r="AT67" s="16"/>
      <c r="AU67" s="16"/>
      <c r="AV67" s="16"/>
      <c r="AW67" s="16"/>
      <c r="AX67" s="14"/>
      <c r="AY67" s="16"/>
      <c r="AZ67" s="16"/>
      <c r="BA67" s="16"/>
      <c r="BB67" s="16"/>
      <c r="BC67" s="14"/>
      <c r="BD67" s="16"/>
      <c r="BE67" s="16"/>
      <c r="BF67" s="16"/>
      <c r="BG67" s="16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6"/>
      <c r="CB67" s="16"/>
      <c r="CC67" s="16"/>
      <c r="CD67" s="16"/>
      <c r="CE67" s="16"/>
      <c r="CF67" s="16"/>
      <c r="CH67" s="14"/>
      <c r="CI67" s="14"/>
      <c r="CJ67" s="14"/>
      <c r="CK67" s="14"/>
      <c r="CL67" s="14"/>
      <c r="CM67" s="14"/>
      <c r="CN67" s="14"/>
      <c r="CO67" s="14"/>
      <c r="CQ67" s="14"/>
      <c r="CU67" s="14"/>
      <c r="CV67" s="14"/>
      <c r="CW67" s="14"/>
      <c r="CX67" s="14"/>
      <c r="CY67" s="14"/>
      <c r="CZ67" s="14"/>
      <c r="DA67" s="15"/>
      <c r="DB67" s="15"/>
      <c r="DC67" s="15"/>
      <c r="DD67" s="14"/>
      <c r="DE67" s="14"/>
      <c r="DF67" s="14"/>
      <c r="DI67" s="15"/>
      <c r="DJ67" s="15"/>
      <c r="DK67" s="15"/>
      <c r="DL67" s="15"/>
      <c r="DM67" s="15"/>
    </row>
    <row r="68" spans="2:117" s="13" customFormat="1" ht="15" customHeight="1" x14ac:dyDescent="0.2">
      <c r="B68" s="14"/>
      <c r="C68" s="14"/>
      <c r="D68" s="14"/>
      <c r="F68" s="15"/>
      <c r="G68" s="15"/>
      <c r="J68" s="16"/>
      <c r="K68" s="16"/>
      <c r="L68" s="16"/>
      <c r="M68" s="16"/>
      <c r="N68" s="14"/>
      <c r="O68" s="16"/>
      <c r="P68" s="16"/>
      <c r="Q68" s="16"/>
      <c r="R68" s="16"/>
      <c r="S68" s="14"/>
      <c r="T68" s="16"/>
      <c r="U68" s="16"/>
      <c r="V68" s="16"/>
      <c r="W68" s="16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6"/>
      <c r="AR68" s="16"/>
      <c r="AT68" s="16"/>
      <c r="AU68" s="16"/>
      <c r="AV68" s="16"/>
      <c r="AW68" s="16"/>
      <c r="AX68" s="14"/>
      <c r="AY68" s="16"/>
      <c r="AZ68" s="16"/>
      <c r="BA68" s="16"/>
      <c r="BB68" s="16"/>
      <c r="BC68" s="14"/>
      <c r="BD68" s="16"/>
      <c r="BE68" s="16"/>
      <c r="BF68" s="16"/>
      <c r="BG68" s="16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6"/>
      <c r="CB68" s="16"/>
      <c r="CC68" s="16"/>
      <c r="CD68" s="16"/>
      <c r="CE68" s="16"/>
      <c r="CF68" s="16"/>
      <c r="CH68" s="14"/>
      <c r="CI68" s="14"/>
      <c r="CJ68" s="14"/>
      <c r="CK68" s="14"/>
      <c r="CL68" s="14"/>
      <c r="CM68" s="14"/>
      <c r="CN68" s="14"/>
      <c r="CO68" s="14"/>
      <c r="CQ68" s="14"/>
      <c r="CU68" s="14"/>
      <c r="CV68" s="14"/>
      <c r="CW68" s="14"/>
      <c r="CX68" s="14"/>
      <c r="CY68" s="14"/>
      <c r="CZ68" s="14"/>
      <c r="DA68" s="15"/>
      <c r="DB68" s="15"/>
      <c r="DC68" s="15"/>
      <c r="DD68" s="14"/>
      <c r="DE68" s="14"/>
      <c r="DF68" s="14"/>
      <c r="DI68" s="15"/>
      <c r="DJ68" s="15"/>
      <c r="DK68" s="15"/>
      <c r="DL68" s="15"/>
      <c r="DM68" s="15"/>
    </row>
    <row r="69" spans="2:117" s="13" customFormat="1" ht="15" customHeight="1" x14ac:dyDescent="0.2">
      <c r="B69" s="14"/>
      <c r="C69" s="14"/>
      <c r="D69" s="14"/>
      <c r="F69" s="15"/>
      <c r="G69" s="15"/>
      <c r="J69" s="16"/>
      <c r="K69" s="16"/>
      <c r="L69" s="16"/>
      <c r="M69" s="16"/>
      <c r="N69" s="14"/>
      <c r="O69" s="16"/>
      <c r="P69" s="16"/>
      <c r="Q69" s="16"/>
      <c r="R69" s="16"/>
      <c r="S69" s="14"/>
      <c r="T69" s="16"/>
      <c r="U69" s="16"/>
      <c r="V69" s="16"/>
      <c r="W69" s="16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6"/>
      <c r="AR69" s="16"/>
      <c r="AT69" s="16"/>
      <c r="AU69" s="16"/>
      <c r="AV69" s="16"/>
      <c r="AW69" s="16"/>
      <c r="AX69" s="14"/>
      <c r="AY69" s="16"/>
      <c r="AZ69" s="16"/>
      <c r="BA69" s="16"/>
      <c r="BB69" s="16"/>
      <c r="BC69" s="14"/>
      <c r="BD69" s="16"/>
      <c r="BE69" s="16"/>
      <c r="BF69" s="16"/>
      <c r="BG69" s="16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6"/>
      <c r="CB69" s="16"/>
      <c r="CC69" s="16"/>
      <c r="CD69" s="16"/>
      <c r="CE69" s="16"/>
      <c r="CF69" s="16"/>
      <c r="CH69" s="14"/>
      <c r="CI69" s="14"/>
      <c r="CJ69" s="14"/>
      <c r="CK69" s="14"/>
      <c r="CL69" s="14"/>
      <c r="CM69" s="14"/>
      <c r="CN69" s="14"/>
      <c r="CO69" s="14"/>
      <c r="CQ69" s="14"/>
      <c r="CU69" s="14"/>
      <c r="CV69" s="14"/>
      <c r="CW69" s="14"/>
      <c r="CX69" s="14"/>
      <c r="CY69" s="14"/>
      <c r="CZ69" s="14"/>
      <c r="DA69" s="15"/>
      <c r="DB69" s="15"/>
      <c r="DC69" s="15"/>
      <c r="DD69" s="14"/>
      <c r="DE69" s="14"/>
      <c r="DF69" s="14"/>
      <c r="DI69" s="15"/>
      <c r="DJ69" s="15"/>
      <c r="DK69" s="15"/>
      <c r="DL69" s="15"/>
      <c r="DM69" s="15"/>
    </row>
    <row r="70" spans="2:117" s="13" customFormat="1" ht="15" customHeight="1" x14ac:dyDescent="0.2">
      <c r="B70" s="14"/>
      <c r="C70" s="14"/>
      <c r="D70" s="14"/>
      <c r="F70" s="15"/>
      <c r="G70" s="15"/>
      <c r="J70" s="16"/>
      <c r="K70" s="16"/>
      <c r="L70" s="16"/>
      <c r="M70" s="16"/>
      <c r="N70" s="14"/>
      <c r="O70" s="16"/>
      <c r="P70" s="16"/>
      <c r="Q70" s="16"/>
      <c r="R70" s="16"/>
      <c r="S70" s="14"/>
      <c r="T70" s="16"/>
      <c r="U70" s="16"/>
      <c r="V70" s="16"/>
      <c r="W70" s="16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6"/>
      <c r="AR70" s="16"/>
      <c r="AT70" s="16"/>
      <c r="AU70" s="16"/>
      <c r="AV70" s="16"/>
      <c r="AW70" s="16"/>
      <c r="AX70" s="14"/>
      <c r="AY70" s="16"/>
      <c r="AZ70" s="16"/>
      <c r="BA70" s="16"/>
      <c r="BB70" s="16"/>
      <c r="BC70" s="14"/>
      <c r="BD70" s="16"/>
      <c r="BE70" s="16"/>
      <c r="BF70" s="16"/>
      <c r="BG70" s="16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6"/>
      <c r="CB70" s="16"/>
      <c r="CC70" s="16"/>
      <c r="CD70" s="16"/>
      <c r="CE70" s="16"/>
      <c r="CF70" s="16"/>
      <c r="CH70" s="14"/>
      <c r="CI70" s="14"/>
      <c r="CJ70" s="14"/>
      <c r="CK70" s="14"/>
      <c r="CL70" s="14"/>
      <c r="CM70" s="14"/>
      <c r="CN70" s="14"/>
      <c r="CO70" s="14"/>
      <c r="CQ70" s="14"/>
      <c r="CU70" s="14"/>
      <c r="CV70" s="14"/>
      <c r="CW70" s="14"/>
      <c r="CX70" s="14"/>
      <c r="CY70" s="14"/>
      <c r="CZ70" s="14"/>
      <c r="DA70" s="15"/>
      <c r="DB70" s="15"/>
      <c r="DC70" s="15"/>
      <c r="DD70" s="14"/>
      <c r="DE70" s="14"/>
      <c r="DF70" s="14"/>
      <c r="DI70" s="15"/>
      <c r="DJ70" s="15"/>
      <c r="DK70" s="15"/>
      <c r="DL70" s="15"/>
      <c r="DM70" s="15"/>
    </row>
    <row r="71" spans="2:117" s="13" customFormat="1" ht="15" customHeight="1" x14ac:dyDescent="0.2">
      <c r="B71" s="14"/>
      <c r="C71" s="14"/>
      <c r="D71" s="14"/>
      <c r="F71" s="15"/>
      <c r="G71" s="15"/>
      <c r="J71" s="16"/>
      <c r="K71" s="16"/>
      <c r="L71" s="16"/>
      <c r="M71" s="16"/>
      <c r="N71" s="14"/>
      <c r="O71" s="16"/>
      <c r="P71" s="16"/>
      <c r="Q71" s="16"/>
      <c r="R71" s="16"/>
      <c r="S71" s="14"/>
      <c r="T71" s="16"/>
      <c r="U71" s="16"/>
      <c r="V71" s="16"/>
      <c r="W71" s="16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6"/>
      <c r="AR71" s="16"/>
      <c r="AT71" s="16"/>
      <c r="AU71" s="16"/>
      <c r="AV71" s="16"/>
      <c r="AW71" s="16"/>
      <c r="AX71" s="14"/>
      <c r="AY71" s="16"/>
      <c r="AZ71" s="16"/>
      <c r="BA71" s="16"/>
      <c r="BB71" s="16"/>
      <c r="BC71" s="14"/>
      <c r="BD71" s="16"/>
      <c r="BE71" s="16"/>
      <c r="BF71" s="16"/>
      <c r="BG71" s="16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6"/>
      <c r="CB71" s="16"/>
      <c r="CC71" s="16"/>
      <c r="CD71" s="16"/>
      <c r="CE71" s="16"/>
      <c r="CF71" s="16"/>
      <c r="CH71" s="14"/>
      <c r="CI71" s="14"/>
      <c r="CJ71" s="14"/>
      <c r="CK71" s="14"/>
      <c r="CL71" s="14"/>
      <c r="CM71" s="14"/>
      <c r="CN71" s="14"/>
      <c r="CO71" s="14"/>
      <c r="CQ71" s="14"/>
      <c r="CU71" s="14"/>
      <c r="CV71" s="14"/>
      <c r="CW71" s="14"/>
      <c r="CX71" s="14"/>
      <c r="CY71" s="14"/>
      <c r="CZ71" s="14"/>
      <c r="DA71" s="15"/>
      <c r="DB71" s="15"/>
      <c r="DC71" s="15"/>
      <c r="DD71" s="14"/>
      <c r="DE71" s="14"/>
      <c r="DF71" s="14"/>
      <c r="DI71" s="15"/>
      <c r="DJ71" s="15"/>
      <c r="DK71" s="15"/>
      <c r="DL71" s="15"/>
      <c r="DM71" s="15"/>
    </row>
    <row r="72" spans="2:117" s="13" customFormat="1" ht="15" customHeight="1" x14ac:dyDescent="0.2">
      <c r="B72" s="14"/>
      <c r="C72" s="14"/>
      <c r="D72" s="14"/>
      <c r="F72" s="15"/>
      <c r="G72" s="15"/>
      <c r="J72" s="16"/>
      <c r="K72" s="16"/>
      <c r="L72" s="16"/>
      <c r="M72" s="16"/>
      <c r="N72" s="14"/>
      <c r="O72" s="16"/>
      <c r="P72" s="16"/>
      <c r="Q72" s="16"/>
      <c r="R72" s="16"/>
      <c r="S72" s="14"/>
      <c r="T72" s="16"/>
      <c r="U72" s="16"/>
      <c r="V72" s="16"/>
      <c r="W72" s="16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6"/>
      <c r="AR72" s="16"/>
      <c r="AT72" s="16"/>
      <c r="AU72" s="16"/>
      <c r="AV72" s="16"/>
      <c r="AW72" s="16"/>
      <c r="AX72" s="14"/>
      <c r="AY72" s="16"/>
      <c r="AZ72" s="16"/>
      <c r="BA72" s="16"/>
      <c r="BB72" s="16"/>
      <c r="BC72" s="14"/>
      <c r="BD72" s="16"/>
      <c r="BE72" s="16"/>
      <c r="BF72" s="16"/>
      <c r="BG72" s="16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6"/>
      <c r="CB72" s="16"/>
      <c r="CC72" s="16"/>
      <c r="CD72" s="16"/>
      <c r="CE72" s="16"/>
      <c r="CF72" s="16"/>
      <c r="CH72" s="14"/>
      <c r="CI72" s="14"/>
      <c r="CJ72" s="14"/>
      <c r="CK72" s="14"/>
      <c r="CL72" s="14"/>
      <c r="CM72" s="14"/>
      <c r="CN72" s="14"/>
      <c r="CO72" s="14"/>
      <c r="CQ72" s="14"/>
      <c r="CU72" s="14"/>
      <c r="CV72" s="14"/>
      <c r="CW72" s="14"/>
      <c r="CX72" s="14"/>
      <c r="CY72" s="14"/>
      <c r="CZ72" s="14"/>
      <c r="DA72" s="15"/>
      <c r="DB72" s="15"/>
      <c r="DC72" s="15"/>
      <c r="DD72" s="14"/>
      <c r="DE72" s="14"/>
      <c r="DF72" s="14"/>
      <c r="DI72" s="15"/>
      <c r="DJ72" s="15"/>
      <c r="DK72" s="15"/>
      <c r="DL72" s="15"/>
      <c r="DM72" s="15"/>
    </row>
    <row r="73" spans="2:117" s="13" customFormat="1" ht="15" customHeight="1" x14ac:dyDescent="0.2">
      <c r="B73" s="14"/>
      <c r="C73" s="14"/>
      <c r="D73" s="14"/>
      <c r="F73" s="15"/>
      <c r="G73" s="15"/>
      <c r="J73" s="16"/>
      <c r="K73" s="16"/>
      <c r="L73" s="16"/>
      <c r="M73" s="16"/>
      <c r="N73" s="14"/>
      <c r="O73" s="16"/>
      <c r="P73" s="16"/>
      <c r="Q73" s="16"/>
      <c r="R73" s="16"/>
      <c r="S73" s="14"/>
      <c r="T73" s="16"/>
      <c r="U73" s="16"/>
      <c r="V73" s="16"/>
      <c r="W73" s="16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6"/>
      <c r="AR73" s="16"/>
      <c r="AT73" s="16"/>
      <c r="AU73" s="16"/>
      <c r="AV73" s="16"/>
      <c r="AW73" s="16"/>
      <c r="AX73" s="14"/>
      <c r="AY73" s="16"/>
      <c r="AZ73" s="16"/>
      <c r="BA73" s="16"/>
      <c r="BB73" s="16"/>
      <c r="BC73" s="14"/>
      <c r="BD73" s="16"/>
      <c r="BE73" s="16"/>
      <c r="BF73" s="16"/>
      <c r="BG73" s="16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6"/>
      <c r="CB73" s="16"/>
      <c r="CC73" s="16"/>
      <c r="CD73" s="16"/>
      <c r="CE73" s="16"/>
      <c r="CF73" s="16"/>
      <c r="CH73" s="14"/>
      <c r="CI73" s="14"/>
      <c r="CJ73" s="14"/>
      <c r="CK73" s="14"/>
      <c r="CL73" s="14"/>
      <c r="CM73" s="14"/>
      <c r="CN73" s="14"/>
      <c r="CO73" s="14"/>
      <c r="CQ73" s="14"/>
      <c r="CU73" s="14"/>
      <c r="CV73" s="14"/>
      <c r="CW73" s="14"/>
      <c r="CX73" s="14"/>
      <c r="CY73" s="14"/>
      <c r="CZ73" s="14"/>
      <c r="DA73" s="15"/>
      <c r="DB73" s="15"/>
      <c r="DC73" s="15"/>
      <c r="DD73" s="14"/>
      <c r="DE73" s="14"/>
      <c r="DF73" s="14"/>
      <c r="DI73" s="15"/>
      <c r="DJ73" s="15"/>
      <c r="DK73" s="15"/>
      <c r="DL73" s="15"/>
      <c r="DM73" s="15"/>
    </row>
    <row r="74" spans="2:117" s="13" customFormat="1" ht="15" customHeight="1" x14ac:dyDescent="0.2">
      <c r="B74" s="14"/>
      <c r="C74" s="14"/>
      <c r="D74" s="14"/>
      <c r="F74" s="15"/>
      <c r="G74" s="15"/>
      <c r="J74" s="16"/>
      <c r="K74" s="16"/>
      <c r="L74" s="16"/>
      <c r="M74" s="16"/>
      <c r="N74" s="14"/>
      <c r="O74" s="16"/>
      <c r="P74" s="16"/>
      <c r="Q74" s="16"/>
      <c r="R74" s="16"/>
      <c r="S74" s="14"/>
      <c r="T74" s="16"/>
      <c r="U74" s="16"/>
      <c r="V74" s="16"/>
      <c r="W74" s="16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6"/>
      <c r="AR74" s="16"/>
      <c r="AT74" s="16"/>
      <c r="AU74" s="16"/>
      <c r="AV74" s="16"/>
      <c r="AW74" s="16"/>
      <c r="AX74" s="14"/>
      <c r="AY74" s="16"/>
      <c r="AZ74" s="16"/>
      <c r="BA74" s="16"/>
      <c r="BB74" s="16"/>
      <c r="BC74" s="14"/>
      <c r="BD74" s="16"/>
      <c r="BE74" s="16"/>
      <c r="BF74" s="16"/>
      <c r="BG74" s="16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6"/>
      <c r="CB74" s="16"/>
      <c r="CC74" s="16"/>
      <c r="CD74" s="16"/>
      <c r="CE74" s="16"/>
      <c r="CF74" s="16"/>
      <c r="CH74" s="14"/>
      <c r="CI74" s="14"/>
      <c r="CJ74" s="14"/>
      <c r="CK74" s="14"/>
      <c r="CL74" s="14"/>
      <c r="CM74" s="14"/>
      <c r="CN74" s="14"/>
      <c r="CO74" s="14"/>
      <c r="CQ74" s="14"/>
      <c r="CU74" s="14"/>
      <c r="CV74" s="14"/>
      <c r="CW74" s="14"/>
      <c r="CX74" s="14"/>
      <c r="CY74" s="14"/>
      <c r="CZ74" s="14"/>
      <c r="DA74" s="15"/>
      <c r="DB74" s="15"/>
      <c r="DC74" s="15"/>
      <c r="DD74" s="14"/>
      <c r="DE74" s="14"/>
      <c r="DF74" s="14"/>
      <c r="DI74" s="15"/>
      <c r="DJ74" s="15"/>
      <c r="DK74" s="15"/>
      <c r="DL74" s="15"/>
      <c r="DM74" s="15"/>
    </row>
    <row r="75" spans="2:117" s="13" customFormat="1" ht="15" customHeight="1" x14ac:dyDescent="0.2">
      <c r="B75" s="14"/>
      <c r="C75" s="14"/>
      <c r="D75" s="14"/>
      <c r="F75" s="15"/>
      <c r="G75" s="15"/>
      <c r="J75" s="16"/>
      <c r="K75" s="16"/>
      <c r="L75" s="16"/>
      <c r="M75" s="16"/>
      <c r="N75" s="14"/>
      <c r="O75" s="16"/>
      <c r="P75" s="16"/>
      <c r="Q75" s="16"/>
      <c r="R75" s="16"/>
      <c r="S75" s="14"/>
      <c r="T75" s="16"/>
      <c r="U75" s="16"/>
      <c r="V75" s="16"/>
      <c r="W75" s="16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6"/>
      <c r="AR75" s="16"/>
      <c r="AT75" s="16"/>
      <c r="AU75" s="16"/>
      <c r="AV75" s="16"/>
      <c r="AW75" s="16"/>
      <c r="AX75" s="14"/>
      <c r="AY75" s="16"/>
      <c r="AZ75" s="16"/>
      <c r="BA75" s="16"/>
      <c r="BB75" s="16"/>
      <c r="BC75" s="14"/>
      <c r="BD75" s="16"/>
      <c r="BE75" s="16"/>
      <c r="BF75" s="16"/>
      <c r="BG75" s="16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6"/>
      <c r="CB75" s="16"/>
      <c r="CC75" s="16"/>
      <c r="CD75" s="16"/>
      <c r="CE75" s="16"/>
      <c r="CF75" s="16"/>
      <c r="CH75" s="14"/>
      <c r="CI75" s="14"/>
      <c r="CJ75" s="14"/>
      <c r="CK75" s="14"/>
      <c r="CL75" s="14"/>
      <c r="CM75" s="14"/>
      <c r="CN75" s="14"/>
      <c r="CO75" s="14"/>
      <c r="CQ75" s="14"/>
      <c r="CU75" s="14"/>
      <c r="CV75" s="14"/>
      <c r="CW75" s="14"/>
      <c r="CX75" s="14"/>
      <c r="CY75" s="14"/>
      <c r="CZ75" s="14"/>
      <c r="DA75" s="15"/>
      <c r="DB75" s="15"/>
      <c r="DC75" s="15"/>
      <c r="DD75" s="14"/>
      <c r="DE75" s="14"/>
      <c r="DF75" s="14"/>
      <c r="DI75" s="15"/>
      <c r="DJ75" s="15"/>
      <c r="DK75" s="15"/>
      <c r="DL75" s="15"/>
      <c r="DM75" s="15"/>
    </row>
    <row r="76" spans="2:117" s="13" customFormat="1" ht="15" customHeight="1" x14ac:dyDescent="0.2">
      <c r="B76" s="14"/>
      <c r="C76" s="14"/>
      <c r="D76" s="14"/>
      <c r="F76" s="15"/>
      <c r="G76" s="15"/>
      <c r="J76" s="16"/>
      <c r="K76" s="16"/>
      <c r="L76" s="16"/>
      <c r="M76" s="16"/>
      <c r="N76" s="14"/>
      <c r="O76" s="16"/>
      <c r="P76" s="16"/>
      <c r="Q76" s="16"/>
      <c r="R76" s="16"/>
      <c r="S76" s="14"/>
      <c r="T76" s="16"/>
      <c r="U76" s="16"/>
      <c r="V76" s="16"/>
      <c r="W76" s="16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6"/>
      <c r="AR76" s="16"/>
      <c r="AT76" s="16"/>
      <c r="AU76" s="16"/>
      <c r="AV76" s="16"/>
      <c r="AW76" s="16"/>
      <c r="AX76" s="14"/>
      <c r="AY76" s="16"/>
      <c r="AZ76" s="16"/>
      <c r="BA76" s="16"/>
      <c r="BB76" s="16"/>
      <c r="BC76" s="14"/>
      <c r="BD76" s="16"/>
      <c r="BE76" s="16"/>
      <c r="BF76" s="16"/>
      <c r="BG76" s="16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6"/>
      <c r="CB76" s="16"/>
      <c r="CC76" s="16"/>
      <c r="CD76" s="16"/>
      <c r="CE76" s="16"/>
      <c r="CF76" s="16"/>
      <c r="CH76" s="14"/>
      <c r="CI76" s="14"/>
      <c r="CJ76" s="14"/>
      <c r="CK76" s="14"/>
      <c r="CL76" s="14"/>
      <c r="CM76" s="14"/>
      <c r="CN76" s="14"/>
      <c r="CO76" s="14"/>
      <c r="CQ76" s="14"/>
      <c r="CU76" s="14"/>
      <c r="CV76" s="14"/>
      <c r="CW76" s="14"/>
      <c r="CX76" s="14"/>
      <c r="CY76" s="14"/>
      <c r="CZ76" s="14"/>
      <c r="DA76" s="15"/>
      <c r="DB76" s="15"/>
      <c r="DC76" s="15"/>
      <c r="DD76" s="14"/>
      <c r="DE76" s="14"/>
      <c r="DF76" s="14"/>
      <c r="DI76" s="15"/>
      <c r="DJ76" s="15"/>
      <c r="DK76" s="15"/>
      <c r="DL76" s="15"/>
      <c r="DM76" s="15"/>
    </row>
    <row r="77" spans="2:117" s="13" customFormat="1" ht="15" customHeight="1" x14ac:dyDescent="0.2">
      <c r="B77" s="14"/>
      <c r="C77" s="14"/>
      <c r="D77" s="14"/>
      <c r="F77" s="15"/>
      <c r="G77" s="15"/>
      <c r="J77" s="16"/>
      <c r="K77" s="16"/>
      <c r="L77" s="16"/>
      <c r="M77" s="16"/>
      <c r="N77" s="14"/>
      <c r="O77" s="16"/>
      <c r="P77" s="16"/>
      <c r="Q77" s="16"/>
      <c r="R77" s="16"/>
      <c r="S77" s="14"/>
      <c r="T77" s="16"/>
      <c r="U77" s="16"/>
      <c r="V77" s="16"/>
      <c r="W77" s="16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6"/>
      <c r="AR77" s="16"/>
      <c r="AT77" s="16"/>
      <c r="AU77" s="16"/>
      <c r="AV77" s="16"/>
      <c r="AW77" s="16"/>
      <c r="AX77" s="14"/>
      <c r="AY77" s="16"/>
      <c r="AZ77" s="16"/>
      <c r="BA77" s="16"/>
      <c r="BB77" s="16"/>
      <c r="BC77" s="14"/>
      <c r="BD77" s="16"/>
      <c r="BE77" s="16"/>
      <c r="BF77" s="16"/>
      <c r="BG77" s="16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6"/>
      <c r="CB77" s="16"/>
      <c r="CC77" s="16"/>
      <c r="CD77" s="16"/>
      <c r="CE77" s="16"/>
      <c r="CF77" s="16"/>
      <c r="CH77" s="14"/>
      <c r="CI77" s="14"/>
      <c r="CJ77" s="14"/>
      <c r="CK77" s="14"/>
      <c r="CL77" s="14"/>
      <c r="CM77" s="14"/>
      <c r="CN77" s="14"/>
      <c r="CO77" s="14"/>
      <c r="CQ77" s="14"/>
      <c r="CU77" s="14"/>
      <c r="CV77" s="14"/>
      <c r="CW77" s="14"/>
      <c r="CX77" s="14"/>
      <c r="CY77" s="14"/>
      <c r="CZ77" s="14"/>
      <c r="DA77" s="15"/>
      <c r="DB77" s="15"/>
      <c r="DC77" s="15"/>
      <c r="DD77" s="14"/>
      <c r="DE77" s="14"/>
      <c r="DF77" s="14"/>
      <c r="DI77" s="15"/>
      <c r="DJ77" s="15"/>
      <c r="DK77" s="15"/>
      <c r="DL77" s="15"/>
      <c r="DM77" s="15"/>
    </row>
    <row r="78" spans="2:117" s="13" customFormat="1" ht="15" customHeight="1" x14ac:dyDescent="0.2">
      <c r="B78" s="14"/>
      <c r="C78" s="14"/>
      <c r="D78" s="14"/>
      <c r="F78" s="15"/>
      <c r="G78" s="15"/>
      <c r="J78" s="16"/>
      <c r="K78" s="16"/>
      <c r="L78" s="16"/>
      <c r="M78" s="16"/>
      <c r="N78" s="14"/>
      <c r="O78" s="16"/>
      <c r="P78" s="16"/>
      <c r="Q78" s="16"/>
      <c r="R78" s="16"/>
      <c r="S78" s="14"/>
      <c r="T78" s="16"/>
      <c r="U78" s="16"/>
      <c r="V78" s="16"/>
      <c r="W78" s="16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6"/>
      <c r="AR78" s="16"/>
      <c r="AT78" s="16"/>
      <c r="AU78" s="16"/>
      <c r="AV78" s="16"/>
      <c r="AW78" s="16"/>
      <c r="AX78" s="14"/>
      <c r="AY78" s="16"/>
      <c r="AZ78" s="16"/>
      <c r="BA78" s="16"/>
      <c r="BB78" s="16"/>
      <c r="BC78" s="14"/>
      <c r="BD78" s="16"/>
      <c r="BE78" s="16"/>
      <c r="BF78" s="16"/>
      <c r="BG78" s="16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6"/>
      <c r="CB78" s="16"/>
      <c r="CC78" s="16"/>
      <c r="CD78" s="16"/>
      <c r="CE78" s="16"/>
      <c r="CF78" s="16"/>
      <c r="CH78" s="14"/>
      <c r="CI78" s="14"/>
      <c r="CJ78" s="14"/>
      <c r="CK78" s="14"/>
      <c r="CL78" s="14"/>
      <c r="CM78" s="14"/>
      <c r="CN78" s="14"/>
      <c r="CO78" s="14"/>
      <c r="CQ78" s="14"/>
      <c r="CU78" s="14"/>
      <c r="CV78" s="14"/>
      <c r="CW78" s="14"/>
      <c r="CX78" s="14"/>
      <c r="CY78" s="14"/>
      <c r="CZ78" s="14"/>
      <c r="DA78" s="15"/>
      <c r="DB78" s="15"/>
      <c r="DC78" s="15"/>
      <c r="DD78" s="14"/>
      <c r="DE78" s="14"/>
      <c r="DF78" s="14"/>
      <c r="DI78" s="15"/>
      <c r="DJ78" s="15"/>
      <c r="DK78" s="15"/>
      <c r="DL78" s="15"/>
      <c r="DM78" s="15"/>
    </row>
    <row r="79" spans="2:117" s="13" customFormat="1" ht="15" customHeight="1" x14ac:dyDescent="0.2">
      <c r="B79" s="14"/>
      <c r="C79" s="14"/>
      <c r="D79" s="14"/>
      <c r="F79" s="15"/>
      <c r="G79" s="15"/>
      <c r="J79" s="16"/>
      <c r="K79" s="16"/>
      <c r="L79" s="16"/>
      <c r="M79" s="16"/>
      <c r="N79" s="14"/>
      <c r="O79" s="16"/>
      <c r="P79" s="16"/>
      <c r="Q79" s="16"/>
      <c r="R79" s="16"/>
      <c r="S79" s="14"/>
      <c r="T79" s="16"/>
      <c r="U79" s="16"/>
      <c r="V79" s="16"/>
      <c r="W79" s="16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6"/>
      <c r="AR79" s="16"/>
      <c r="AT79" s="16"/>
      <c r="AU79" s="16"/>
      <c r="AV79" s="16"/>
      <c r="AW79" s="16"/>
      <c r="AX79" s="14"/>
      <c r="AY79" s="16"/>
      <c r="AZ79" s="16"/>
      <c r="BA79" s="16"/>
      <c r="BB79" s="16"/>
      <c r="BC79" s="14"/>
      <c r="BD79" s="16"/>
      <c r="BE79" s="16"/>
      <c r="BF79" s="16"/>
      <c r="BG79" s="16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6"/>
      <c r="CB79" s="16"/>
      <c r="CC79" s="16"/>
      <c r="CD79" s="16"/>
      <c r="CE79" s="16"/>
      <c r="CF79" s="16"/>
      <c r="CH79" s="14"/>
      <c r="CI79" s="14"/>
      <c r="CJ79" s="14"/>
      <c r="CK79" s="14"/>
      <c r="CL79" s="14"/>
      <c r="CM79" s="14"/>
      <c r="CN79" s="14"/>
      <c r="CO79" s="14"/>
      <c r="CQ79" s="14"/>
      <c r="CU79" s="14"/>
      <c r="CV79" s="14"/>
      <c r="CW79" s="14"/>
      <c r="CX79" s="14"/>
      <c r="CY79" s="14"/>
      <c r="CZ79" s="14"/>
      <c r="DA79" s="15"/>
      <c r="DB79" s="15"/>
      <c r="DC79" s="15"/>
      <c r="DD79" s="14"/>
      <c r="DE79" s="14"/>
      <c r="DF79" s="14"/>
      <c r="DI79" s="15"/>
      <c r="DJ79" s="15"/>
      <c r="DK79" s="15"/>
      <c r="DL79" s="15"/>
      <c r="DM79" s="15"/>
    </row>
    <row r="80" spans="2:117" s="13" customFormat="1" ht="15" customHeight="1" x14ac:dyDescent="0.2">
      <c r="B80" s="14"/>
      <c r="C80" s="14"/>
      <c r="D80" s="14"/>
      <c r="F80" s="15"/>
      <c r="G80" s="15"/>
      <c r="J80" s="16"/>
      <c r="K80" s="16"/>
      <c r="L80" s="16"/>
      <c r="M80" s="16"/>
      <c r="N80" s="14"/>
      <c r="O80" s="16"/>
      <c r="P80" s="16"/>
      <c r="Q80" s="16"/>
      <c r="R80" s="16"/>
      <c r="S80" s="14"/>
      <c r="T80" s="16"/>
      <c r="U80" s="16"/>
      <c r="V80" s="16"/>
      <c r="W80" s="16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6"/>
      <c r="AR80" s="16"/>
      <c r="AT80" s="16"/>
      <c r="AU80" s="16"/>
      <c r="AV80" s="16"/>
      <c r="AW80" s="16"/>
      <c r="AX80" s="14"/>
      <c r="AY80" s="16"/>
      <c r="AZ80" s="16"/>
      <c r="BA80" s="16"/>
      <c r="BB80" s="16"/>
      <c r="BC80" s="14"/>
      <c r="BD80" s="16"/>
      <c r="BE80" s="16"/>
      <c r="BF80" s="16"/>
      <c r="BG80" s="16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6"/>
      <c r="CB80" s="16"/>
      <c r="CC80" s="16"/>
      <c r="CD80" s="16"/>
      <c r="CE80" s="16"/>
      <c r="CF80" s="16"/>
      <c r="CH80" s="14"/>
      <c r="CI80" s="14"/>
      <c r="CJ80" s="14"/>
      <c r="CK80" s="14"/>
      <c r="CL80" s="14"/>
      <c r="CM80" s="14"/>
      <c r="CN80" s="14"/>
      <c r="CO80" s="14"/>
      <c r="CQ80" s="14"/>
      <c r="CU80" s="14"/>
      <c r="CV80" s="14"/>
      <c r="CW80" s="14"/>
      <c r="CX80" s="14"/>
      <c r="CY80" s="14"/>
      <c r="CZ80" s="14"/>
      <c r="DA80" s="15"/>
      <c r="DB80" s="15"/>
      <c r="DC80" s="15"/>
      <c r="DD80" s="14"/>
      <c r="DE80" s="14"/>
      <c r="DF80" s="14"/>
      <c r="DI80" s="15"/>
      <c r="DJ80" s="15"/>
      <c r="DK80" s="15"/>
      <c r="DL80" s="15"/>
      <c r="DM80" s="15"/>
    </row>
    <row r="81" spans="2:117" s="13" customFormat="1" ht="15" customHeight="1" x14ac:dyDescent="0.2">
      <c r="B81" s="14"/>
      <c r="C81" s="14"/>
      <c r="D81" s="14"/>
      <c r="F81" s="15"/>
      <c r="G81" s="15"/>
      <c r="J81" s="16"/>
      <c r="K81" s="16"/>
      <c r="L81" s="16"/>
      <c r="M81" s="16"/>
      <c r="N81" s="14"/>
      <c r="O81" s="16"/>
      <c r="P81" s="16"/>
      <c r="Q81" s="16"/>
      <c r="R81" s="16"/>
      <c r="S81" s="14"/>
      <c r="T81" s="16"/>
      <c r="U81" s="16"/>
      <c r="V81" s="16"/>
      <c r="W81" s="16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6"/>
      <c r="AR81" s="16"/>
      <c r="AT81" s="16"/>
      <c r="AU81" s="16"/>
      <c r="AV81" s="16"/>
      <c r="AW81" s="16"/>
      <c r="AX81" s="14"/>
      <c r="AY81" s="16"/>
      <c r="AZ81" s="16"/>
      <c r="BA81" s="16"/>
      <c r="BB81" s="16"/>
      <c r="BC81" s="14"/>
      <c r="BD81" s="16"/>
      <c r="BE81" s="16"/>
      <c r="BF81" s="16"/>
      <c r="BG81" s="16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6"/>
      <c r="CB81" s="16"/>
      <c r="CC81" s="16"/>
      <c r="CD81" s="16"/>
      <c r="CE81" s="16"/>
      <c r="CF81" s="16"/>
      <c r="CH81" s="14"/>
      <c r="CI81" s="14"/>
      <c r="CJ81" s="14"/>
      <c r="CK81" s="14"/>
      <c r="CL81" s="14"/>
      <c r="CM81" s="14"/>
      <c r="CN81" s="14"/>
      <c r="CO81" s="14"/>
      <c r="CQ81" s="14"/>
      <c r="CU81" s="14"/>
      <c r="CV81" s="14"/>
      <c r="CW81" s="14"/>
      <c r="CX81" s="14"/>
      <c r="CY81" s="14"/>
      <c r="CZ81" s="14"/>
      <c r="DA81" s="15"/>
      <c r="DB81" s="15"/>
      <c r="DC81" s="15"/>
      <c r="DD81" s="14"/>
      <c r="DE81" s="14"/>
      <c r="DF81" s="14"/>
      <c r="DI81" s="15"/>
      <c r="DJ81" s="15"/>
      <c r="DK81" s="15"/>
      <c r="DL81" s="15"/>
      <c r="DM81" s="15"/>
    </row>
    <row r="82" spans="2:117" s="13" customFormat="1" ht="15" customHeight="1" x14ac:dyDescent="0.2">
      <c r="B82" s="14"/>
      <c r="C82" s="14"/>
      <c r="D82" s="14"/>
      <c r="F82" s="15"/>
      <c r="G82" s="15"/>
      <c r="J82" s="16"/>
      <c r="K82" s="16"/>
      <c r="L82" s="16"/>
      <c r="M82" s="16"/>
      <c r="N82" s="14"/>
      <c r="O82" s="16"/>
      <c r="P82" s="16"/>
      <c r="Q82" s="16"/>
      <c r="R82" s="16"/>
      <c r="S82" s="14"/>
      <c r="T82" s="16"/>
      <c r="U82" s="16"/>
      <c r="V82" s="16"/>
      <c r="W82" s="16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6"/>
      <c r="AR82" s="16"/>
      <c r="AT82" s="16"/>
      <c r="AU82" s="16"/>
      <c r="AV82" s="16"/>
      <c r="AW82" s="16"/>
      <c r="AX82" s="14"/>
      <c r="AY82" s="16"/>
      <c r="AZ82" s="16"/>
      <c r="BA82" s="16"/>
      <c r="BB82" s="16"/>
      <c r="BC82" s="14"/>
      <c r="BD82" s="16"/>
      <c r="BE82" s="16"/>
      <c r="BF82" s="16"/>
      <c r="BG82" s="16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6"/>
      <c r="CB82" s="16"/>
      <c r="CC82" s="16"/>
      <c r="CD82" s="16"/>
      <c r="CE82" s="16"/>
      <c r="CF82" s="16"/>
      <c r="CH82" s="14"/>
      <c r="CI82" s="14"/>
      <c r="CJ82" s="14"/>
      <c r="CK82" s="14"/>
      <c r="CL82" s="14"/>
      <c r="CM82" s="14"/>
      <c r="CN82" s="14"/>
      <c r="CO82" s="14"/>
      <c r="CQ82" s="14"/>
      <c r="CU82" s="14"/>
      <c r="CV82" s="14"/>
      <c r="CW82" s="14"/>
      <c r="CX82" s="14"/>
      <c r="CY82" s="14"/>
      <c r="CZ82" s="14"/>
      <c r="DA82" s="15"/>
      <c r="DB82" s="15"/>
      <c r="DC82" s="15"/>
      <c r="DD82" s="14"/>
      <c r="DE82" s="14"/>
      <c r="DF82" s="14"/>
      <c r="DI82" s="15"/>
      <c r="DJ82" s="15"/>
      <c r="DK82" s="15"/>
      <c r="DL82" s="15"/>
      <c r="DM82" s="15"/>
    </row>
    <row r="83" spans="2:117" s="13" customFormat="1" ht="15" customHeight="1" x14ac:dyDescent="0.2">
      <c r="B83" s="14"/>
      <c r="C83" s="14"/>
      <c r="D83" s="14"/>
      <c r="F83" s="15"/>
      <c r="G83" s="15"/>
      <c r="J83" s="16"/>
      <c r="K83" s="16"/>
      <c r="L83" s="16"/>
      <c r="M83" s="16"/>
      <c r="N83" s="14"/>
      <c r="O83" s="16"/>
      <c r="P83" s="16"/>
      <c r="Q83" s="16"/>
      <c r="R83" s="16"/>
      <c r="S83" s="14"/>
      <c r="T83" s="16"/>
      <c r="U83" s="16"/>
      <c r="V83" s="16"/>
      <c r="W83" s="16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6"/>
      <c r="AR83" s="16"/>
      <c r="AT83" s="16"/>
      <c r="AU83" s="16"/>
      <c r="AV83" s="16"/>
      <c r="AW83" s="16"/>
      <c r="AX83" s="14"/>
      <c r="AY83" s="16"/>
      <c r="AZ83" s="16"/>
      <c r="BA83" s="16"/>
      <c r="BB83" s="16"/>
      <c r="BC83" s="14"/>
      <c r="BD83" s="16"/>
      <c r="BE83" s="16"/>
      <c r="BF83" s="16"/>
      <c r="BG83" s="16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6"/>
      <c r="CB83" s="16"/>
      <c r="CC83" s="16"/>
      <c r="CD83" s="16"/>
      <c r="CE83" s="16"/>
      <c r="CF83" s="16"/>
      <c r="CH83" s="14"/>
      <c r="CI83" s="14"/>
      <c r="CJ83" s="14"/>
      <c r="CK83" s="14"/>
      <c r="CL83" s="14"/>
      <c r="CM83" s="14"/>
      <c r="CN83" s="14"/>
      <c r="CO83" s="14"/>
      <c r="CQ83" s="14"/>
      <c r="CU83" s="14"/>
      <c r="CV83" s="14"/>
      <c r="CW83" s="14"/>
      <c r="CX83" s="14"/>
      <c r="CY83" s="14"/>
      <c r="CZ83" s="14"/>
      <c r="DA83" s="15"/>
      <c r="DB83" s="15"/>
      <c r="DC83" s="15"/>
      <c r="DD83" s="14"/>
      <c r="DE83" s="14"/>
      <c r="DF83" s="14"/>
      <c r="DI83" s="15"/>
      <c r="DJ83" s="15"/>
      <c r="DK83" s="15"/>
      <c r="DL83" s="15"/>
      <c r="DM83" s="15"/>
    </row>
    <row r="84" spans="2:117" s="13" customFormat="1" ht="15" customHeight="1" x14ac:dyDescent="0.2">
      <c r="B84" s="14"/>
      <c r="C84" s="14"/>
      <c r="D84" s="14"/>
      <c r="F84" s="15"/>
      <c r="G84" s="15"/>
      <c r="J84" s="16"/>
      <c r="K84" s="16"/>
      <c r="L84" s="16"/>
      <c r="M84" s="16"/>
      <c r="N84" s="14"/>
      <c r="O84" s="16"/>
      <c r="P84" s="16"/>
      <c r="Q84" s="16"/>
      <c r="R84" s="16"/>
      <c r="S84" s="14"/>
      <c r="T84" s="16"/>
      <c r="U84" s="16"/>
      <c r="V84" s="16"/>
      <c r="W84" s="16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6"/>
      <c r="AR84" s="16"/>
      <c r="AT84" s="16"/>
      <c r="AU84" s="16"/>
      <c r="AV84" s="16"/>
      <c r="AW84" s="16"/>
      <c r="AX84" s="14"/>
      <c r="AY84" s="16"/>
      <c r="AZ84" s="16"/>
      <c r="BA84" s="16"/>
      <c r="BB84" s="16"/>
      <c r="BC84" s="14"/>
      <c r="BD84" s="16"/>
      <c r="BE84" s="16"/>
      <c r="BF84" s="16"/>
      <c r="BG84" s="16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6"/>
      <c r="CB84" s="16"/>
      <c r="CC84" s="16"/>
      <c r="CD84" s="16"/>
      <c r="CE84" s="16"/>
      <c r="CF84" s="16"/>
      <c r="CH84" s="14"/>
      <c r="CI84" s="14"/>
      <c r="CJ84" s="14"/>
      <c r="CK84" s="14"/>
      <c r="CL84" s="14"/>
      <c r="CM84" s="14"/>
      <c r="CN84" s="14"/>
      <c r="CO84" s="14"/>
      <c r="CQ84" s="14"/>
      <c r="CU84" s="14"/>
      <c r="CV84" s="14"/>
      <c r="CW84" s="14"/>
      <c r="CX84" s="14"/>
      <c r="CY84" s="14"/>
      <c r="CZ84" s="14"/>
      <c r="DA84" s="15"/>
      <c r="DB84" s="15"/>
      <c r="DC84" s="15"/>
      <c r="DD84" s="14"/>
      <c r="DE84" s="14"/>
      <c r="DF84" s="14"/>
      <c r="DI84" s="15"/>
      <c r="DJ84" s="15"/>
      <c r="DK84" s="15"/>
      <c r="DL84" s="15"/>
      <c r="DM84" s="15"/>
    </row>
    <row r="85" spans="2:117" s="13" customFormat="1" ht="15" customHeight="1" x14ac:dyDescent="0.2">
      <c r="B85" s="14"/>
      <c r="C85" s="14"/>
      <c r="D85" s="14"/>
      <c r="F85" s="15"/>
      <c r="G85" s="15"/>
      <c r="J85" s="16"/>
      <c r="K85" s="16"/>
      <c r="L85" s="16"/>
      <c r="M85" s="16"/>
      <c r="N85" s="14"/>
      <c r="O85" s="16"/>
      <c r="P85" s="16"/>
      <c r="Q85" s="16"/>
      <c r="R85" s="16"/>
      <c r="S85" s="14"/>
      <c r="T85" s="16"/>
      <c r="U85" s="16"/>
      <c r="V85" s="16"/>
      <c r="W85" s="16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6"/>
      <c r="AR85" s="16"/>
      <c r="AT85" s="16"/>
      <c r="AU85" s="16"/>
      <c r="AV85" s="16"/>
      <c r="AW85" s="16"/>
      <c r="AX85" s="14"/>
      <c r="AY85" s="16"/>
      <c r="AZ85" s="16"/>
      <c r="BA85" s="16"/>
      <c r="BB85" s="16"/>
      <c r="BC85" s="14"/>
      <c r="BD85" s="16"/>
      <c r="BE85" s="16"/>
      <c r="BF85" s="16"/>
      <c r="BG85" s="16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6"/>
      <c r="CB85" s="16"/>
      <c r="CC85" s="16"/>
      <c r="CD85" s="16"/>
      <c r="CE85" s="16"/>
      <c r="CF85" s="16"/>
      <c r="CH85" s="14"/>
      <c r="CI85" s="14"/>
      <c r="CJ85" s="14"/>
      <c r="CK85" s="14"/>
      <c r="CL85" s="14"/>
      <c r="CM85" s="14"/>
      <c r="CN85" s="14"/>
      <c r="CO85" s="14"/>
      <c r="CQ85" s="14"/>
      <c r="CU85" s="14"/>
      <c r="CV85" s="14"/>
      <c r="CW85" s="14"/>
      <c r="CX85" s="14"/>
      <c r="CY85" s="14"/>
      <c r="CZ85" s="14"/>
      <c r="DA85" s="15"/>
      <c r="DB85" s="15"/>
      <c r="DC85" s="15"/>
      <c r="DD85" s="14"/>
      <c r="DE85" s="14"/>
      <c r="DF85" s="14"/>
      <c r="DI85" s="15"/>
      <c r="DJ85" s="15"/>
      <c r="DK85" s="15"/>
      <c r="DL85" s="15"/>
      <c r="DM85" s="15"/>
    </row>
    <row r="86" spans="2:117" s="13" customFormat="1" ht="15" customHeight="1" x14ac:dyDescent="0.2">
      <c r="B86" s="14"/>
      <c r="C86" s="14"/>
      <c r="D86" s="14"/>
      <c r="F86" s="15"/>
      <c r="G86" s="15"/>
      <c r="J86" s="16"/>
      <c r="K86" s="16"/>
      <c r="L86" s="16"/>
      <c r="M86" s="16"/>
      <c r="N86" s="14"/>
      <c r="O86" s="16"/>
      <c r="P86" s="16"/>
      <c r="Q86" s="16"/>
      <c r="R86" s="16"/>
      <c r="S86" s="14"/>
      <c r="T86" s="16"/>
      <c r="U86" s="16"/>
      <c r="V86" s="16"/>
      <c r="W86" s="16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6"/>
      <c r="AR86" s="16"/>
      <c r="AT86" s="16"/>
      <c r="AU86" s="16"/>
      <c r="AV86" s="16"/>
      <c r="AW86" s="16"/>
      <c r="AX86" s="14"/>
      <c r="AY86" s="16"/>
      <c r="AZ86" s="16"/>
      <c r="BA86" s="16"/>
      <c r="BB86" s="16"/>
      <c r="BC86" s="14"/>
      <c r="BD86" s="16"/>
      <c r="BE86" s="16"/>
      <c r="BF86" s="16"/>
      <c r="BG86" s="16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6"/>
      <c r="CB86" s="16"/>
      <c r="CC86" s="16"/>
      <c r="CD86" s="16"/>
      <c r="CE86" s="16"/>
      <c r="CF86" s="16"/>
      <c r="CH86" s="14"/>
      <c r="CI86" s="14"/>
      <c r="CJ86" s="14"/>
      <c r="CK86" s="14"/>
      <c r="CL86" s="14"/>
      <c r="CM86" s="14"/>
      <c r="CN86" s="14"/>
      <c r="CO86" s="14"/>
      <c r="CQ86" s="14"/>
      <c r="CU86" s="14"/>
      <c r="CV86" s="14"/>
      <c r="CW86" s="14"/>
      <c r="CX86" s="14"/>
      <c r="CY86" s="14"/>
      <c r="CZ86" s="14"/>
      <c r="DA86" s="15"/>
      <c r="DB86" s="15"/>
      <c r="DC86" s="15"/>
      <c r="DD86" s="14"/>
      <c r="DE86" s="14"/>
      <c r="DF86" s="14"/>
      <c r="DI86" s="15"/>
      <c r="DJ86" s="15"/>
      <c r="DK86" s="15"/>
      <c r="DL86" s="15"/>
      <c r="DM86" s="15"/>
    </row>
    <row r="87" spans="2:117" s="13" customFormat="1" ht="15" customHeight="1" x14ac:dyDescent="0.2">
      <c r="B87" s="14"/>
      <c r="C87" s="14"/>
      <c r="D87" s="14"/>
      <c r="F87" s="15"/>
      <c r="G87" s="15"/>
      <c r="J87" s="16"/>
      <c r="K87" s="16"/>
      <c r="L87" s="16"/>
      <c r="M87" s="16"/>
      <c r="N87" s="14"/>
      <c r="O87" s="16"/>
      <c r="P87" s="16"/>
      <c r="Q87" s="16"/>
      <c r="R87" s="16"/>
      <c r="S87" s="14"/>
      <c r="T87" s="16"/>
      <c r="U87" s="16"/>
      <c r="V87" s="16"/>
      <c r="W87" s="16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6"/>
      <c r="AR87" s="16"/>
      <c r="AT87" s="16"/>
      <c r="AU87" s="16"/>
      <c r="AV87" s="16"/>
      <c r="AW87" s="16"/>
      <c r="AX87" s="14"/>
      <c r="AY87" s="16"/>
      <c r="AZ87" s="16"/>
      <c r="BA87" s="16"/>
      <c r="BB87" s="16"/>
      <c r="BC87" s="14"/>
      <c r="BD87" s="16"/>
      <c r="BE87" s="16"/>
      <c r="BF87" s="16"/>
      <c r="BG87" s="16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6"/>
      <c r="CB87" s="16"/>
      <c r="CC87" s="16"/>
      <c r="CD87" s="16"/>
      <c r="CE87" s="16"/>
      <c r="CF87" s="16"/>
      <c r="CH87" s="14"/>
      <c r="CI87" s="14"/>
      <c r="CJ87" s="14"/>
      <c r="CK87" s="14"/>
      <c r="CL87" s="14"/>
      <c r="CM87" s="14"/>
      <c r="CN87" s="14"/>
      <c r="CO87" s="14"/>
      <c r="CQ87" s="14"/>
      <c r="CU87" s="14"/>
      <c r="CV87" s="14"/>
      <c r="CW87" s="14"/>
      <c r="CX87" s="14"/>
      <c r="CY87" s="14"/>
      <c r="CZ87" s="14"/>
      <c r="DA87" s="15"/>
      <c r="DB87" s="15"/>
      <c r="DC87" s="15"/>
      <c r="DD87" s="14"/>
      <c r="DE87" s="14"/>
      <c r="DF87" s="14"/>
      <c r="DI87" s="15"/>
      <c r="DJ87" s="15"/>
      <c r="DK87" s="15"/>
      <c r="DL87" s="15"/>
      <c r="DM87" s="15"/>
    </row>
    <row r="88" spans="2:117" s="13" customFormat="1" ht="15" customHeight="1" x14ac:dyDescent="0.2">
      <c r="B88" s="14"/>
      <c r="C88" s="14"/>
      <c r="D88" s="14"/>
      <c r="F88" s="15"/>
      <c r="G88" s="15"/>
      <c r="J88" s="16"/>
      <c r="K88" s="16"/>
      <c r="L88" s="16"/>
      <c r="M88" s="16"/>
      <c r="N88" s="14"/>
      <c r="O88" s="16"/>
      <c r="P88" s="16"/>
      <c r="Q88" s="16"/>
      <c r="R88" s="16"/>
      <c r="S88" s="14"/>
      <c r="T88" s="16"/>
      <c r="U88" s="16"/>
      <c r="V88" s="16"/>
      <c r="W88" s="16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6"/>
      <c r="AR88" s="16"/>
      <c r="AT88" s="16"/>
      <c r="AU88" s="16"/>
      <c r="AV88" s="16"/>
      <c r="AW88" s="16"/>
      <c r="AX88" s="14"/>
      <c r="AY88" s="16"/>
      <c r="AZ88" s="16"/>
      <c r="BA88" s="16"/>
      <c r="BB88" s="16"/>
      <c r="BC88" s="14"/>
      <c r="BD88" s="16"/>
      <c r="BE88" s="16"/>
      <c r="BF88" s="16"/>
      <c r="BG88" s="16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6"/>
      <c r="CB88" s="16"/>
      <c r="CC88" s="16"/>
      <c r="CD88" s="16"/>
      <c r="CE88" s="16"/>
      <c r="CF88" s="16"/>
      <c r="CH88" s="14"/>
      <c r="CI88" s="14"/>
      <c r="CJ88" s="14"/>
      <c r="CK88" s="14"/>
      <c r="CL88" s="14"/>
      <c r="CM88" s="14"/>
      <c r="CN88" s="14"/>
      <c r="CO88" s="14"/>
      <c r="CQ88" s="14"/>
      <c r="CU88" s="14"/>
      <c r="CV88" s="14"/>
      <c r="CW88" s="14"/>
      <c r="CX88" s="14"/>
      <c r="CY88" s="14"/>
      <c r="CZ88" s="14"/>
      <c r="DA88" s="15"/>
      <c r="DB88" s="15"/>
      <c r="DC88" s="15"/>
      <c r="DD88" s="14"/>
      <c r="DE88" s="14"/>
      <c r="DF88" s="14"/>
      <c r="DI88" s="15"/>
      <c r="DJ88" s="15"/>
      <c r="DK88" s="15"/>
      <c r="DL88" s="15"/>
      <c r="DM88" s="15"/>
    </row>
    <row r="89" spans="2:117" s="13" customFormat="1" ht="15" customHeight="1" x14ac:dyDescent="0.2">
      <c r="B89" s="14"/>
      <c r="C89" s="14"/>
      <c r="D89" s="14"/>
      <c r="F89" s="15"/>
      <c r="G89" s="15"/>
      <c r="J89" s="16"/>
      <c r="K89" s="16"/>
      <c r="L89" s="16"/>
      <c r="M89" s="16"/>
      <c r="N89" s="14"/>
      <c r="O89" s="16"/>
      <c r="P89" s="16"/>
      <c r="Q89" s="16"/>
      <c r="R89" s="16"/>
      <c r="S89" s="14"/>
      <c r="T89" s="16"/>
      <c r="U89" s="16"/>
      <c r="V89" s="16"/>
      <c r="W89" s="16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6"/>
      <c r="AR89" s="16"/>
      <c r="AT89" s="16"/>
      <c r="AU89" s="16"/>
      <c r="AV89" s="16"/>
      <c r="AW89" s="16"/>
      <c r="AX89" s="14"/>
      <c r="AY89" s="16"/>
      <c r="AZ89" s="16"/>
      <c r="BA89" s="16"/>
      <c r="BB89" s="16"/>
      <c r="BC89" s="14"/>
      <c r="BD89" s="16"/>
      <c r="BE89" s="16"/>
      <c r="BF89" s="16"/>
      <c r="BG89" s="16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6"/>
      <c r="CB89" s="16"/>
      <c r="CC89" s="16"/>
      <c r="CD89" s="16"/>
      <c r="CE89" s="16"/>
      <c r="CF89" s="16"/>
      <c r="CH89" s="14"/>
      <c r="CI89" s="14"/>
      <c r="CJ89" s="14"/>
      <c r="CK89" s="14"/>
      <c r="CL89" s="14"/>
      <c r="CM89" s="14"/>
      <c r="CN89" s="14"/>
      <c r="CO89" s="14"/>
      <c r="CQ89" s="14"/>
      <c r="CU89" s="14"/>
      <c r="CV89" s="14"/>
      <c r="CW89" s="14"/>
      <c r="CX89" s="14"/>
      <c r="CY89" s="14"/>
      <c r="CZ89" s="14"/>
      <c r="DA89" s="15"/>
      <c r="DB89" s="15"/>
      <c r="DC89" s="15"/>
      <c r="DD89" s="14"/>
      <c r="DE89" s="14"/>
      <c r="DF89" s="14"/>
      <c r="DI89" s="15"/>
      <c r="DJ89" s="15"/>
      <c r="DK89" s="15"/>
      <c r="DL89" s="15"/>
      <c r="DM89" s="15"/>
    </row>
    <row r="90" spans="2:117" s="13" customFormat="1" ht="15" customHeight="1" x14ac:dyDescent="0.2">
      <c r="B90" s="14"/>
      <c r="C90" s="14"/>
      <c r="D90" s="14"/>
      <c r="F90" s="15"/>
      <c r="G90" s="15"/>
      <c r="J90" s="16"/>
      <c r="K90" s="16"/>
      <c r="L90" s="16"/>
      <c r="M90" s="16"/>
      <c r="N90" s="14"/>
      <c r="O90" s="16"/>
      <c r="P90" s="16"/>
      <c r="Q90" s="16"/>
      <c r="R90" s="16"/>
      <c r="S90" s="14"/>
      <c r="T90" s="16"/>
      <c r="U90" s="16"/>
      <c r="V90" s="16"/>
      <c r="W90" s="16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6"/>
      <c r="AR90" s="16"/>
      <c r="AT90" s="16"/>
      <c r="AU90" s="16"/>
      <c r="AV90" s="16"/>
      <c r="AW90" s="16"/>
      <c r="AX90" s="14"/>
      <c r="AY90" s="16"/>
      <c r="AZ90" s="16"/>
      <c r="BA90" s="16"/>
      <c r="BB90" s="16"/>
      <c r="BC90" s="14"/>
      <c r="BD90" s="16"/>
      <c r="BE90" s="16"/>
      <c r="BF90" s="16"/>
      <c r="BG90" s="16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6"/>
      <c r="CB90" s="16"/>
      <c r="CC90" s="16"/>
      <c r="CD90" s="16"/>
      <c r="CE90" s="16"/>
      <c r="CF90" s="16"/>
      <c r="CH90" s="14"/>
      <c r="CI90" s="14"/>
      <c r="CJ90" s="14"/>
      <c r="CK90" s="14"/>
      <c r="CL90" s="14"/>
      <c r="CM90" s="14"/>
      <c r="CN90" s="14"/>
      <c r="CO90" s="14"/>
      <c r="CQ90" s="14"/>
      <c r="CU90" s="14"/>
      <c r="CV90" s="14"/>
      <c r="CW90" s="14"/>
      <c r="CX90" s="14"/>
      <c r="CY90" s="14"/>
      <c r="CZ90" s="14"/>
      <c r="DA90" s="15"/>
      <c r="DB90" s="15"/>
      <c r="DC90" s="15"/>
      <c r="DD90" s="14"/>
      <c r="DE90" s="14"/>
      <c r="DF90" s="14"/>
      <c r="DI90" s="15"/>
      <c r="DJ90" s="15"/>
      <c r="DK90" s="15"/>
      <c r="DL90" s="15"/>
      <c r="DM90" s="15"/>
    </row>
    <row r="91" spans="2:117" s="13" customFormat="1" ht="15" customHeight="1" x14ac:dyDescent="0.2">
      <c r="B91" s="14"/>
      <c r="C91" s="14"/>
      <c r="D91" s="14"/>
      <c r="F91" s="15"/>
      <c r="G91" s="15"/>
      <c r="J91" s="16"/>
      <c r="K91" s="16"/>
      <c r="L91" s="16"/>
      <c r="M91" s="16"/>
      <c r="N91" s="14"/>
      <c r="O91" s="16"/>
      <c r="P91" s="16"/>
      <c r="Q91" s="16"/>
      <c r="R91" s="16"/>
      <c r="S91" s="14"/>
      <c r="T91" s="16"/>
      <c r="U91" s="16"/>
      <c r="V91" s="16"/>
      <c r="W91" s="16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6"/>
      <c r="AR91" s="16"/>
      <c r="AT91" s="16"/>
      <c r="AU91" s="16"/>
      <c r="AV91" s="16"/>
      <c r="AW91" s="16"/>
      <c r="AX91" s="14"/>
      <c r="AY91" s="16"/>
      <c r="AZ91" s="16"/>
      <c r="BA91" s="16"/>
      <c r="BB91" s="16"/>
      <c r="BC91" s="14"/>
      <c r="BD91" s="16"/>
      <c r="BE91" s="16"/>
      <c r="BF91" s="16"/>
      <c r="BG91" s="16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6"/>
      <c r="CB91" s="16"/>
      <c r="CC91" s="16"/>
      <c r="CD91" s="16"/>
      <c r="CE91" s="16"/>
      <c r="CF91" s="16"/>
      <c r="CH91" s="14"/>
      <c r="CI91" s="14"/>
      <c r="CJ91" s="14"/>
      <c r="CK91" s="14"/>
      <c r="CL91" s="14"/>
      <c r="CM91" s="14"/>
      <c r="CN91" s="14"/>
      <c r="CO91" s="14"/>
      <c r="CQ91" s="14"/>
      <c r="CU91" s="14"/>
      <c r="CV91" s="14"/>
      <c r="CW91" s="14"/>
      <c r="CX91" s="14"/>
      <c r="CY91" s="14"/>
      <c r="CZ91" s="14"/>
      <c r="DA91" s="15"/>
      <c r="DB91" s="15"/>
      <c r="DC91" s="15"/>
      <c r="DD91" s="14"/>
      <c r="DE91" s="14"/>
      <c r="DF91" s="14"/>
      <c r="DI91" s="15"/>
      <c r="DJ91" s="15"/>
      <c r="DK91" s="15"/>
      <c r="DL91" s="15"/>
      <c r="DM91" s="15"/>
    </row>
    <row r="92" spans="2:117" s="13" customFormat="1" ht="15" customHeight="1" x14ac:dyDescent="0.2">
      <c r="B92" s="14"/>
      <c r="C92" s="14"/>
      <c r="D92" s="14"/>
      <c r="F92" s="15"/>
      <c r="G92" s="15"/>
      <c r="J92" s="16"/>
      <c r="K92" s="16"/>
      <c r="L92" s="16"/>
      <c r="M92" s="16"/>
      <c r="N92" s="14"/>
      <c r="O92" s="16"/>
      <c r="P92" s="16"/>
      <c r="Q92" s="16"/>
      <c r="R92" s="16"/>
      <c r="S92" s="14"/>
      <c r="T92" s="16"/>
      <c r="U92" s="16"/>
      <c r="V92" s="16"/>
      <c r="W92" s="16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6"/>
      <c r="AR92" s="16"/>
      <c r="AT92" s="16"/>
      <c r="AU92" s="16"/>
      <c r="AV92" s="16"/>
      <c r="AW92" s="16"/>
      <c r="AX92" s="14"/>
      <c r="AY92" s="16"/>
      <c r="AZ92" s="16"/>
      <c r="BA92" s="16"/>
      <c r="BB92" s="16"/>
      <c r="BC92" s="14"/>
      <c r="BD92" s="16"/>
      <c r="BE92" s="16"/>
      <c r="BF92" s="16"/>
      <c r="BG92" s="16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6"/>
      <c r="CB92" s="16"/>
      <c r="CC92" s="16"/>
      <c r="CD92" s="16"/>
      <c r="CE92" s="16"/>
      <c r="CF92" s="16"/>
      <c r="CH92" s="14"/>
      <c r="CI92" s="14"/>
      <c r="CJ92" s="14"/>
      <c r="CK92" s="14"/>
      <c r="CL92" s="14"/>
      <c r="CM92" s="14"/>
      <c r="CN92" s="14"/>
      <c r="CO92" s="14"/>
      <c r="CQ92" s="14"/>
      <c r="CU92" s="14"/>
      <c r="CV92" s="14"/>
      <c r="CW92" s="14"/>
      <c r="CX92" s="14"/>
      <c r="CY92" s="14"/>
      <c r="CZ92" s="14"/>
      <c r="DA92" s="15"/>
      <c r="DB92" s="15"/>
      <c r="DC92" s="15"/>
      <c r="DD92" s="14"/>
      <c r="DE92" s="14"/>
      <c r="DF92" s="14"/>
      <c r="DI92" s="15"/>
      <c r="DJ92" s="15"/>
      <c r="DK92" s="15"/>
      <c r="DL92" s="15"/>
      <c r="DM92" s="15"/>
    </row>
    <row r="93" spans="2:117" s="13" customFormat="1" ht="15" customHeight="1" x14ac:dyDescent="0.2">
      <c r="B93" s="14"/>
      <c r="C93" s="14"/>
      <c r="D93" s="14"/>
      <c r="F93" s="15"/>
      <c r="G93" s="15"/>
      <c r="J93" s="16"/>
      <c r="K93" s="16"/>
      <c r="L93" s="16"/>
      <c r="M93" s="16"/>
      <c r="N93" s="14"/>
      <c r="O93" s="16"/>
      <c r="P93" s="16"/>
      <c r="Q93" s="16"/>
      <c r="R93" s="16"/>
      <c r="S93" s="14"/>
      <c r="T93" s="16"/>
      <c r="U93" s="16"/>
      <c r="V93" s="16"/>
      <c r="W93" s="16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6"/>
      <c r="AR93" s="16"/>
      <c r="AT93" s="16"/>
      <c r="AU93" s="16"/>
      <c r="AV93" s="16"/>
      <c r="AW93" s="16"/>
      <c r="AX93" s="14"/>
      <c r="AY93" s="16"/>
      <c r="AZ93" s="16"/>
      <c r="BA93" s="16"/>
      <c r="BB93" s="16"/>
      <c r="BC93" s="14"/>
      <c r="BD93" s="16"/>
      <c r="BE93" s="16"/>
      <c r="BF93" s="16"/>
      <c r="BG93" s="16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6"/>
      <c r="CB93" s="16"/>
      <c r="CC93" s="16"/>
      <c r="CD93" s="16"/>
      <c r="CE93" s="16"/>
      <c r="CF93" s="16"/>
      <c r="CH93" s="14"/>
      <c r="CI93" s="14"/>
      <c r="CJ93" s="14"/>
      <c r="CK93" s="14"/>
      <c r="CL93" s="14"/>
      <c r="CM93" s="14"/>
      <c r="CN93" s="14"/>
      <c r="CO93" s="14"/>
      <c r="CQ93" s="14"/>
      <c r="CU93" s="14"/>
      <c r="CV93" s="14"/>
      <c r="CW93" s="14"/>
      <c r="CX93" s="14"/>
      <c r="CY93" s="14"/>
      <c r="CZ93" s="14"/>
      <c r="DA93" s="15"/>
      <c r="DB93" s="15"/>
      <c r="DC93" s="15"/>
      <c r="DD93" s="14"/>
      <c r="DE93" s="14"/>
      <c r="DF93" s="14"/>
      <c r="DI93" s="15"/>
      <c r="DJ93" s="15"/>
      <c r="DK93" s="15"/>
      <c r="DL93" s="15"/>
      <c r="DM93" s="15"/>
    </row>
    <row r="94" spans="2:117" s="13" customFormat="1" ht="15" customHeight="1" x14ac:dyDescent="0.2">
      <c r="B94" s="14"/>
      <c r="C94" s="14"/>
      <c r="D94" s="14"/>
      <c r="F94" s="15"/>
      <c r="G94" s="15"/>
      <c r="J94" s="16"/>
      <c r="K94" s="16"/>
      <c r="L94" s="16"/>
      <c r="M94" s="16"/>
      <c r="N94" s="14"/>
      <c r="O94" s="16"/>
      <c r="P94" s="16"/>
      <c r="Q94" s="16"/>
      <c r="R94" s="16"/>
      <c r="S94" s="14"/>
      <c r="T94" s="16"/>
      <c r="U94" s="16"/>
      <c r="V94" s="16"/>
      <c r="W94" s="16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6"/>
      <c r="AR94" s="16"/>
      <c r="AT94" s="16"/>
      <c r="AU94" s="16"/>
      <c r="AV94" s="16"/>
      <c r="AW94" s="16"/>
      <c r="AX94" s="14"/>
      <c r="AY94" s="16"/>
      <c r="AZ94" s="16"/>
      <c r="BA94" s="16"/>
      <c r="BB94" s="16"/>
      <c r="BC94" s="14"/>
      <c r="BD94" s="16"/>
      <c r="BE94" s="16"/>
      <c r="BF94" s="16"/>
      <c r="BG94" s="16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6"/>
      <c r="CB94" s="16"/>
      <c r="CC94" s="16"/>
      <c r="CD94" s="16"/>
      <c r="CE94" s="16"/>
      <c r="CF94" s="16"/>
      <c r="CH94" s="14"/>
      <c r="CI94" s="14"/>
      <c r="CJ94" s="14"/>
      <c r="CK94" s="14"/>
      <c r="CL94" s="14"/>
      <c r="CM94" s="14"/>
      <c r="CN94" s="14"/>
      <c r="CO94" s="14"/>
      <c r="CQ94" s="14"/>
      <c r="CU94" s="14"/>
      <c r="CV94" s="14"/>
      <c r="CW94" s="14"/>
      <c r="CX94" s="14"/>
      <c r="CY94" s="14"/>
      <c r="CZ94" s="14"/>
      <c r="DA94" s="15"/>
      <c r="DB94" s="15"/>
      <c r="DC94" s="15"/>
      <c r="DD94" s="14"/>
      <c r="DE94" s="14"/>
      <c r="DF94" s="14"/>
      <c r="DI94" s="15"/>
      <c r="DJ94" s="15"/>
      <c r="DK94" s="15"/>
      <c r="DL94" s="15"/>
      <c r="DM94" s="15"/>
    </row>
    <row r="95" spans="2:117" s="13" customFormat="1" ht="15" customHeight="1" x14ac:dyDescent="0.2">
      <c r="B95" s="14"/>
      <c r="C95" s="14"/>
      <c r="D95" s="14"/>
      <c r="F95" s="15"/>
      <c r="G95" s="15"/>
      <c r="J95" s="16"/>
      <c r="K95" s="16"/>
      <c r="L95" s="16"/>
      <c r="M95" s="16"/>
      <c r="N95" s="14"/>
      <c r="O95" s="16"/>
      <c r="P95" s="16"/>
      <c r="Q95" s="16"/>
      <c r="R95" s="16"/>
      <c r="S95" s="14"/>
      <c r="T95" s="16"/>
      <c r="U95" s="16"/>
      <c r="V95" s="16"/>
      <c r="W95" s="16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6"/>
      <c r="AR95" s="16"/>
      <c r="AT95" s="16"/>
      <c r="AU95" s="16"/>
      <c r="AV95" s="16"/>
      <c r="AW95" s="16"/>
      <c r="AX95" s="14"/>
      <c r="AY95" s="16"/>
      <c r="AZ95" s="16"/>
      <c r="BA95" s="16"/>
      <c r="BB95" s="16"/>
      <c r="BC95" s="14"/>
      <c r="BD95" s="16"/>
      <c r="BE95" s="16"/>
      <c r="BF95" s="16"/>
      <c r="BG95" s="16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6"/>
      <c r="CB95" s="16"/>
      <c r="CC95" s="16"/>
      <c r="CD95" s="16"/>
      <c r="CE95" s="16"/>
      <c r="CF95" s="16"/>
      <c r="CH95" s="14"/>
      <c r="CI95" s="14"/>
      <c r="CJ95" s="14"/>
      <c r="CK95" s="14"/>
      <c r="CL95" s="14"/>
      <c r="CM95" s="14"/>
      <c r="CN95" s="14"/>
      <c r="CO95" s="14"/>
      <c r="CQ95" s="14"/>
      <c r="CU95" s="14"/>
      <c r="CV95" s="14"/>
      <c r="CW95" s="14"/>
      <c r="CX95" s="14"/>
      <c r="CY95" s="14"/>
      <c r="CZ95" s="14"/>
      <c r="DA95" s="15"/>
      <c r="DB95" s="15"/>
      <c r="DC95" s="15"/>
      <c r="DD95" s="14"/>
      <c r="DE95" s="14"/>
      <c r="DF95" s="14"/>
      <c r="DI95" s="15"/>
      <c r="DJ95" s="15"/>
      <c r="DK95" s="15"/>
      <c r="DL95" s="15"/>
      <c r="DM95" s="15"/>
    </row>
    <row r="96" spans="2:117" s="13" customFormat="1" ht="15" customHeight="1" x14ac:dyDescent="0.2">
      <c r="B96" s="14"/>
      <c r="C96" s="14"/>
      <c r="D96" s="14"/>
      <c r="F96" s="15"/>
      <c r="G96" s="15"/>
      <c r="J96" s="16"/>
      <c r="K96" s="16"/>
      <c r="L96" s="16"/>
      <c r="M96" s="16"/>
      <c r="N96" s="14"/>
      <c r="O96" s="16"/>
      <c r="P96" s="16"/>
      <c r="Q96" s="16"/>
      <c r="R96" s="16"/>
      <c r="S96" s="14"/>
      <c r="T96" s="16"/>
      <c r="U96" s="16"/>
      <c r="V96" s="16"/>
      <c r="W96" s="16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6"/>
      <c r="AR96" s="16"/>
      <c r="AT96" s="16"/>
      <c r="AU96" s="16"/>
      <c r="AV96" s="16"/>
      <c r="AW96" s="16"/>
      <c r="AX96" s="14"/>
      <c r="AY96" s="16"/>
      <c r="AZ96" s="16"/>
      <c r="BA96" s="16"/>
      <c r="BB96" s="16"/>
      <c r="BC96" s="14"/>
      <c r="BD96" s="16"/>
      <c r="BE96" s="16"/>
      <c r="BF96" s="16"/>
      <c r="BG96" s="16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6"/>
      <c r="CB96" s="16"/>
      <c r="CC96" s="16"/>
      <c r="CD96" s="16"/>
      <c r="CE96" s="16"/>
      <c r="CF96" s="16"/>
      <c r="CH96" s="14"/>
      <c r="CI96" s="14"/>
      <c r="CJ96" s="14"/>
      <c r="CK96" s="14"/>
      <c r="CL96" s="14"/>
      <c r="CM96" s="14"/>
      <c r="CN96" s="14"/>
      <c r="CO96" s="14"/>
      <c r="CQ96" s="14"/>
      <c r="CU96" s="14"/>
      <c r="CV96" s="14"/>
      <c r="CW96" s="14"/>
      <c r="CX96" s="14"/>
      <c r="CY96" s="14"/>
      <c r="CZ96" s="14"/>
      <c r="DA96" s="15"/>
      <c r="DB96" s="15"/>
      <c r="DC96" s="15"/>
      <c r="DD96" s="14"/>
      <c r="DE96" s="14"/>
      <c r="DF96" s="14"/>
      <c r="DI96" s="15"/>
      <c r="DJ96" s="15"/>
      <c r="DK96" s="15"/>
      <c r="DL96" s="15"/>
      <c r="DM96" s="15"/>
    </row>
    <row r="97" spans="2:117" s="13" customFormat="1" ht="15" customHeight="1" x14ac:dyDescent="0.2">
      <c r="B97" s="14"/>
      <c r="C97" s="14"/>
      <c r="D97" s="14"/>
      <c r="F97" s="15"/>
      <c r="G97" s="15"/>
      <c r="J97" s="16"/>
      <c r="K97" s="16"/>
      <c r="L97" s="16"/>
      <c r="M97" s="16"/>
      <c r="N97" s="14"/>
      <c r="O97" s="16"/>
      <c r="P97" s="16"/>
      <c r="Q97" s="16"/>
      <c r="R97" s="16"/>
      <c r="S97" s="14"/>
      <c r="T97" s="16"/>
      <c r="U97" s="16"/>
      <c r="V97" s="16"/>
      <c r="W97" s="16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6"/>
      <c r="AR97" s="16"/>
      <c r="AT97" s="16"/>
      <c r="AU97" s="16"/>
      <c r="AV97" s="16"/>
      <c r="AW97" s="16"/>
      <c r="AX97" s="14"/>
      <c r="AY97" s="16"/>
      <c r="AZ97" s="16"/>
      <c r="BA97" s="16"/>
      <c r="BB97" s="16"/>
      <c r="BC97" s="14"/>
      <c r="BD97" s="16"/>
      <c r="BE97" s="16"/>
      <c r="BF97" s="16"/>
      <c r="BG97" s="16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6"/>
      <c r="CB97" s="16"/>
      <c r="CC97" s="16"/>
      <c r="CD97" s="16"/>
      <c r="CE97" s="16"/>
      <c r="CF97" s="16"/>
      <c r="CH97" s="14"/>
      <c r="CI97" s="14"/>
      <c r="CJ97" s="14"/>
      <c r="CK97" s="14"/>
      <c r="CL97" s="14"/>
      <c r="CM97" s="14"/>
      <c r="CN97" s="14"/>
      <c r="CO97" s="14"/>
      <c r="CQ97" s="14"/>
      <c r="CU97" s="14"/>
      <c r="CV97" s="14"/>
      <c r="CW97" s="14"/>
      <c r="CX97" s="14"/>
      <c r="CY97" s="14"/>
      <c r="CZ97" s="14"/>
      <c r="DA97" s="15"/>
      <c r="DB97" s="15"/>
      <c r="DC97" s="15"/>
      <c r="DD97" s="14"/>
      <c r="DE97" s="14"/>
      <c r="DF97" s="14"/>
      <c r="DI97" s="15"/>
      <c r="DJ97" s="15"/>
      <c r="DK97" s="15"/>
      <c r="DL97" s="15"/>
      <c r="DM97" s="15"/>
    </row>
    <row r="98" spans="2:117" s="13" customFormat="1" ht="15" customHeight="1" x14ac:dyDescent="0.2">
      <c r="B98" s="14"/>
      <c r="C98" s="14"/>
      <c r="D98" s="14"/>
      <c r="F98" s="15"/>
      <c r="G98" s="15"/>
      <c r="J98" s="16"/>
      <c r="K98" s="16"/>
      <c r="L98" s="16"/>
      <c r="M98" s="16"/>
      <c r="N98" s="14"/>
      <c r="O98" s="16"/>
      <c r="P98" s="16"/>
      <c r="Q98" s="16"/>
      <c r="R98" s="16"/>
      <c r="S98" s="14"/>
      <c r="T98" s="16"/>
      <c r="U98" s="16"/>
      <c r="V98" s="16"/>
      <c r="W98" s="16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6"/>
      <c r="AR98" s="16"/>
      <c r="AT98" s="16"/>
      <c r="AU98" s="16"/>
      <c r="AV98" s="16"/>
      <c r="AW98" s="16"/>
      <c r="AX98" s="14"/>
      <c r="AY98" s="16"/>
      <c r="AZ98" s="16"/>
      <c r="BA98" s="16"/>
      <c r="BB98" s="16"/>
      <c r="BC98" s="14"/>
      <c r="BD98" s="16"/>
      <c r="BE98" s="16"/>
      <c r="BF98" s="16"/>
      <c r="BG98" s="16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6"/>
      <c r="CB98" s="16"/>
      <c r="CC98" s="16"/>
      <c r="CD98" s="16"/>
      <c r="CE98" s="16"/>
      <c r="CF98" s="16"/>
      <c r="CH98" s="14"/>
      <c r="CI98" s="14"/>
      <c r="CJ98" s="14"/>
      <c r="CK98" s="14"/>
      <c r="CL98" s="14"/>
      <c r="CM98" s="14"/>
      <c r="CN98" s="14"/>
      <c r="CO98" s="14"/>
      <c r="CQ98" s="14"/>
      <c r="CU98" s="14"/>
      <c r="CV98" s="14"/>
      <c r="CW98" s="14"/>
      <c r="CX98" s="14"/>
      <c r="CY98" s="14"/>
      <c r="CZ98" s="14"/>
      <c r="DA98" s="15"/>
      <c r="DB98" s="15"/>
      <c r="DC98" s="15"/>
      <c r="DD98" s="14"/>
      <c r="DE98" s="14"/>
      <c r="DF98" s="14"/>
      <c r="DI98" s="15"/>
      <c r="DJ98" s="15"/>
      <c r="DK98" s="15"/>
      <c r="DL98" s="15"/>
      <c r="DM98" s="15"/>
    </row>
    <row r="99" spans="2:117" s="13" customFormat="1" ht="15" customHeight="1" x14ac:dyDescent="0.2">
      <c r="B99" s="14"/>
      <c r="C99" s="14"/>
      <c r="D99" s="14"/>
      <c r="F99" s="15"/>
      <c r="G99" s="15"/>
      <c r="J99" s="16"/>
      <c r="K99" s="16"/>
      <c r="L99" s="16"/>
      <c r="M99" s="16"/>
      <c r="N99" s="14"/>
      <c r="O99" s="16"/>
      <c r="P99" s="16"/>
      <c r="Q99" s="16"/>
      <c r="R99" s="16"/>
      <c r="S99" s="14"/>
      <c r="T99" s="16"/>
      <c r="U99" s="16"/>
      <c r="V99" s="16"/>
      <c r="W99" s="16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6"/>
      <c r="AR99" s="16"/>
      <c r="AT99" s="16"/>
      <c r="AU99" s="16"/>
      <c r="AV99" s="16"/>
      <c r="AW99" s="16"/>
      <c r="AX99" s="14"/>
      <c r="AY99" s="16"/>
      <c r="AZ99" s="16"/>
      <c r="BA99" s="16"/>
      <c r="BB99" s="16"/>
      <c r="BC99" s="14"/>
      <c r="BD99" s="16"/>
      <c r="BE99" s="16"/>
      <c r="BF99" s="16"/>
      <c r="BG99" s="16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6"/>
      <c r="CB99" s="16"/>
      <c r="CC99" s="16"/>
      <c r="CD99" s="16"/>
      <c r="CE99" s="16"/>
      <c r="CF99" s="16"/>
      <c r="CH99" s="14"/>
      <c r="CI99" s="14"/>
      <c r="CJ99" s="14"/>
      <c r="CK99" s="14"/>
      <c r="CL99" s="14"/>
      <c r="CM99" s="14"/>
      <c r="CN99" s="14"/>
      <c r="CO99" s="14"/>
      <c r="CQ99" s="14"/>
      <c r="CU99" s="14"/>
      <c r="CV99" s="14"/>
      <c r="CW99" s="14"/>
      <c r="CX99" s="14"/>
      <c r="CY99" s="14"/>
      <c r="CZ99" s="14"/>
      <c r="DA99" s="15"/>
      <c r="DB99" s="15"/>
      <c r="DC99" s="15"/>
      <c r="DD99" s="14"/>
      <c r="DE99" s="14"/>
      <c r="DF99" s="14"/>
      <c r="DI99" s="15"/>
      <c r="DJ99" s="15"/>
      <c r="DK99" s="15"/>
      <c r="DL99" s="15"/>
      <c r="DM99" s="15"/>
    </row>
    <row r="100" spans="2:117" s="13" customFormat="1" ht="15" customHeight="1" x14ac:dyDescent="0.2">
      <c r="B100" s="14"/>
      <c r="C100" s="14"/>
      <c r="D100" s="14"/>
      <c r="F100" s="15"/>
      <c r="G100" s="15"/>
      <c r="J100" s="16"/>
      <c r="K100" s="16"/>
      <c r="L100" s="16"/>
      <c r="M100" s="16"/>
      <c r="N100" s="14"/>
      <c r="O100" s="16"/>
      <c r="P100" s="16"/>
      <c r="Q100" s="16"/>
      <c r="R100" s="16"/>
      <c r="S100" s="14"/>
      <c r="T100" s="16"/>
      <c r="U100" s="16"/>
      <c r="V100" s="16"/>
      <c r="W100" s="16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6"/>
      <c r="AR100" s="16"/>
      <c r="AT100" s="16"/>
      <c r="AU100" s="16"/>
      <c r="AV100" s="16"/>
      <c r="AW100" s="16"/>
      <c r="AX100" s="14"/>
      <c r="AY100" s="16"/>
      <c r="AZ100" s="16"/>
      <c r="BA100" s="16"/>
      <c r="BB100" s="16"/>
      <c r="BC100" s="14"/>
      <c r="BD100" s="16"/>
      <c r="BE100" s="16"/>
      <c r="BF100" s="16"/>
      <c r="BG100" s="16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6"/>
      <c r="CB100" s="16"/>
      <c r="CC100" s="16"/>
      <c r="CD100" s="16"/>
      <c r="CE100" s="16"/>
      <c r="CF100" s="16"/>
      <c r="CH100" s="14"/>
      <c r="CI100" s="14"/>
      <c r="CJ100" s="14"/>
      <c r="CK100" s="14"/>
      <c r="CL100" s="14"/>
      <c r="CM100" s="14"/>
      <c r="CN100" s="14"/>
      <c r="CO100" s="14"/>
      <c r="CQ100" s="14"/>
      <c r="CU100" s="14"/>
      <c r="CV100" s="14"/>
      <c r="CW100" s="14"/>
      <c r="CX100" s="14"/>
      <c r="CY100" s="14"/>
      <c r="CZ100" s="14"/>
      <c r="DA100" s="15"/>
      <c r="DB100" s="15"/>
      <c r="DC100" s="15"/>
      <c r="DD100" s="14"/>
      <c r="DE100" s="14"/>
      <c r="DF100" s="14"/>
      <c r="DI100" s="15"/>
      <c r="DJ100" s="15"/>
      <c r="DK100" s="15"/>
      <c r="DL100" s="15"/>
      <c r="DM100" s="15"/>
    </row>
    <row r="101" spans="2:117" s="13" customFormat="1" ht="15" customHeight="1" x14ac:dyDescent="0.2">
      <c r="B101" s="14"/>
      <c r="C101" s="14"/>
      <c r="D101" s="14"/>
      <c r="F101" s="15"/>
      <c r="G101" s="15"/>
      <c r="J101" s="16"/>
      <c r="K101" s="16"/>
      <c r="L101" s="16"/>
      <c r="M101" s="16"/>
      <c r="N101" s="14"/>
      <c r="O101" s="16"/>
      <c r="P101" s="16"/>
      <c r="Q101" s="16"/>
      <c r="R101" s="16"/>
      <c r="S101" s="14"/>
      <c r="T101" s="16"/>
      <c r="U101" s="16"/>
      <c r="V101" s="16"/>
      <c r="W101" s="16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6"/>
      <c r="AR101" s="16"/>
      <c r="AT101" s="16"/>
      <c r="AU101" s="16"/>
      <c r="AV101" s="16"/>
      <c r="AW101" s="16"/>
      <c r="AX101" s="14"/>
      <c r="AY101" s="16"/>
      <c r="AZ101" s="16"/>
      <c r="BA101" s="16"/>
      <c r="BB101" s="16"/>
      <c r="BC101" s="14"/>
      <c r="BD101" s="16"/>
      <c r="BE101" s="16"/>
      <c r="BF101" s="16"/>
      <c r="BG101" s="16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6"/>
      <c r="CB101" s="16"/>
      <c r="CC101" s="16"/>
      <c r="CD101" s="16"/>
      <c r="CE101" s="16"/>
      <c r="CF101" s="16"/>
      <c r="CH101" s="14"/>
      <c r="CI101" s="14"/>
      <c r="CJ101" s="14"/>
      <c r="CK101" s="14"/>
      <c r="CL101" s="14"/>
      <c r="CM101" s="14"/>
      <c r="CN101" s="14"/>
      <c r="CO101" s="14"/>
      <c r="CQ101" s="14"/>
      <c r="CU101" s="14"/>
      <c r="CV101" s="14"/>
      <c r="CW101" s="14"/>
      <c r="CX101" s="14"/>
      <c r="CY101" s="14"/>
      <c r="CZ101" s="14"/>
      <c r="DA101" s="15"/>
      <c r="DB101" s="15"/>
      <c r="DC101" s="15"/>
      <c r="DD101" s="14"/>
      <c r="DE101" s="14"/>
      <c r="DF101" s="14"/>
      <c r="DI101" s="15"/>
      <c r="DJ101" s="15"/>
      <c r="DK101" s="15"/>
      <c r="DL101" s="15"/>
      <c r="DM101" s="15"/>
    </row>
    <row r="102" spans="2:117" s="13" customFormat="1" ht="15" customHeight="1" x14ac:dyDescent="0.2">
      <c r="B102" s="14"/>
      <c r="C102" s="14"/>
      <c r="D102" s="14"/>
      <c r="F102" s="15"/>
      <c r="G102" s="15"/>
      <c r="J102" s="16"/>
      <c r="K102" s="16"/>
      <c r="L102" s="16"/>
      <c r="M102" s="16"/>
      <c r="N102" s="14"/>
      <c r="O102" s="16"/>
      <c r="P102" s="16"/>
      <c r="Q102" s="16"/>
      <c r="R102" s="16"/>
      <c r="S102" s="14"/>
      <c r="T102" s="16"/>
      <c r="U102" s="16"/>
      <c r="V102" s="16"/>
      <c r="W102" s="16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6"/>
      <c r="AR102" s="16"/>
      <c r="AT102" s="16"/>
      <c r="AU102" s="16"/>
      <c r="AV102" s="16"/>
      <c r="AW102" s="16"/>
      <c r="AX102" s="14"/>
      <c r="AY102" s="16"/>
      <c r="AZ102" s="16"/>
      <c r="BA102" s="16"/>
      <c r="BB102" s="16"/>
      <c r="BC102" s="14"/>
      <c r="BD102" s="16"/>
      <c r="BE102" s="16"/>
      <c r="BF102" s="16"/>
      <c r="BG102" s="16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6"/>
      <c r="CB102" s="16"/>
      <c r="CC102" s="16"/>
      <c r="CD102" s="16"/>
      <c r="CE102" s="16"/>
      <c r="CF102" s="16"/>
      <c r="CH102" s="14"/>
      <c r="CI102" s="14"/>
      <c r="CJ102" s="14"/>
      <c r="CK102" s="14"/>
      <c r="CL102" s="14"/>
      <c r="CM102" s="14"/>
      <c r="CN102" s="14"/>
      <c r="CO102" s="14"/>
      <c r="CQ102" s="14"/>
      <c r="CU102" s="14"/>
      <c r="CV102" s="14"/>
      <c r="CW102" s="14"/>
      <c r="CX102" s="14"/>
      <c r="CY102" s="14"/>
      <c r="CZ102" s="14"/>
      <c r="DA102" s="15"/>
      <c r="DB102" s="15"/>
      <c r="DC102" s="15"/>
      <c r="DD102" s="14"/>
      <c r="DE102" s="14"/>
      <c r="DF102" s="14"/>
      <c r="DI102" s="15"/>
      <c r="DJ102" s="15"/>
      <c r="DK102" s="15"/>
      <c r="DL102" s="15"/>
      <c r="DM102" s="15"/>
    </row>
    <row r="103" spans="2:117" s="13" customFormat="1" ht="15" customHeight="1" x14ac:dyDescent="0.2">
      <c r="B103" s="14"/>
      <c r="C103" s="14"/>
      <c r="D103" s="14"/>
      <c r="F103" s="15"/>
      <c r="G103" s="15"/>
      <c r="J103" s="16"/>
      <c r="K103" s="16"/>
      <c r="L103" s="16"/>
      <c r="M103" s="16"/>
      <c r="N103" s="14"/>
      <c r="O103" s="16"/>
      <c r="P103" s="16"/>
      <c r="Q103" s="16"/>
      <c r="R103" s="16"/>
      <c r="S103" s="14"/>
      <c r="T103" s="16"/>
      <c r="U103" s="16"/>
      <c r="V103" s="16"/>
      <c r="W103" s="16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6"/>
      <c r="AR103" s="16"/>
      <c r="AT103" s="16"/>
      <c r="AU103" s="16"/>
      <c r="AV103" s="16"/>
      <c r="AW103" s="16"/>
      <c r="AX103" s="14"/>
      <c r="AY103" s="16"/>
      <c r="AZ103" s="16"/>
      <c r="BA103" s="16"/>
      <c r="BB103" s="16"/>
      <c r="BC103" s="14"/>
      <c r="BD103" s="16"/>
      <c r="BE103" s="16"/>
      <c r="BF103" s="16"/>
      <c r="BG103" s="16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6"/>
      <c r="CB103" s="16"/>
      <c r="CC103" s="16"/>
      <c r="CD103" s="16"/>
      <c r="CE103" s="16"/>
      <c r="CF103" s="16"/>
      <c r="CH103" s="14"/>
      <c r="CI103" s="14"/>
      <c r="CJ103" s="14"/>
      <c r="CK103" s="14"/>
      <c r="CL103" s="14"/>
      <c r="CM103" s="14"/>
      <c r="CN103" s="14"/>
      <c r="CO103" s="14"/>
      <c r="CQ103" s="14"/>
      <c r="CU103" s="14"/>
      <c r="CV103" s="14"/>
      <c r="CW103" s="14"/>
      <c r="CX103" s="14"/>
      <c r="CY103" s="14"/>
      <c r="CZ103" s="14"/>
      <c r="DA103" s="15"/>
      <c r="DB103" s="15"/>
      <c r="DC103" s="15"/>
      <c r="DD103" s="14"/>
      <c r="DE103" s="14"/>
      <c r="DF103" s="14"/>
      <c r="DI103" s="15"/>
      <c r="DJ103" s="15"/>
      <c r="DK103" s="15"/>
      <c r="DL103" s="15"/>
      <c r="DM103" s="15"/>
    </row>
    <row r="104" spans="2:117" s="13" customFormat="1" ht="15" customHeight="1" x14ac:dyDescent="0.2">
      <c r="B104" s="14"/>
      <c r="C104" s="14"/>
      <c r="D104" s="14"/>
      <c r="F104" s="15"/>
      <c r="G104" s="15"/>
      <c r="J104" s="16"/>
      <c r="K104" s="16"/>
      <c r="L104" s="16"/>
      <c r="M104" s="16"/>
      <c r="N104" s="14"/>
      <c r="O104" s="16"/>
      <c r="P104" s="16"/>
      <c r="Q104" s="16"/>
      <c r="R104" s="16"/>
      <c r="S104" s="14"/>
      <c r="T104" s="16"/>
      <c r="U104" s="16"/>
      <c r="V104" s="16"/>
      <c r="W104" s="16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6"/>
      <c r="AR104" s="16"/>
      <c r="AT104" s="16"/>
      <c r="AU104" s="16"/>
      <c r="AV104" s="16"/>
      <c r="AW104" s="16"/>
      <c r="AX104" s="14"/>
      <c r="AY104" s="16"/>
      <c r="AZ104" s="16"/>
      <c r="BA104" s="16"/>
      <c r="BB104" s="16"/>
      <c r="BC104" s="14"/>
      <c r="BD104" s="16"/>
      <c r="BE104" s="16"/>
      <c r="BF104" s="16"/>
      <c r="BG104" s="16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6"/>
      <c r="CB104" s="16"/>
      <c r="CC104" s="16"/>
      <c r="CD104" s="16"/>
      <c r="CE104" s="16"/>
      <c r="CF104" s="16"/>
      <c r="CH104" s="14"/>
      <c r="CI104" s="14"/>
      <c r="CJ104" s="14"/>
      <c r="CK104" s="14"/>
      <c r="CL104" s="14"/>
      <c r="CM104" s="14"/>
      <c r="CN104" s="14"/>
      <c r="CO104" s="14"/>
      <c r="CQ104" s="14"/>
      <c r="CU104" s="14"/>
      <c r="CV104" s="14"/>
      <c r="CW104" s="14"/>
      <c r="CX104" s="14"/>
      <c r="CY104" s="14"/>
      <c r="CZ104" s="14"/>
      <c r="DA104" s="15"/>
      <c r="DB104" s="15"/>
      <c r="DC104" s="15"/>
      <c r="DD104" s="14"/>
      <c r="DE104" s="14"/>
      <c r="DF104" s="14"/>
      <c r="DI104" s="15"/>
      <c r="DJ104" s="15"/>
      <c r="DK104" s="15"/>
      <c r="DL104" s="15"/>
      <c r="DM104" s="15"/>
    </row>
    <row r="105" spans="2:117" s="13" customFormat="1" ht="15" customHeight="1" x14ac:dyDescent="0.2">
      <c r="B105" s="14"/>
      <c r="C105" s="14"/>
      <c r="D105" s="14"/>
      <c r="F105" s="15"/>
      <c r="G105" s="15"/>
      <c r="J105" s="16"/>
      <c r="K105" s="16"/>
      <c r="L105" s="16"/>
      <c r="M105" s="16"/>
      <c r="N105" s="14"/>
      <c r="O105" s="16"/>
      <c r="P105" s="16"/>
      <c r="Q105" s="16"/>
      <c r="R105" s="16"/>
      <c r="S105" s="14"/>
      <c r="T105" s="16"/>
      <c r="U105" s="16"/>
      <c r="V105" s="16"/>
      <c r="W105" s="16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6"/>
      <c r="AR105" s="16"/>
      <c r="AT105" s="16"/>
      <c r="AU105" s="16"/>
      <c r="AV105" s="16"/>
      <c r="AW105" s="16"/>
      <c r="AX105" s="14"/>
      <c r="AY105" s="16"/>
      <c r="AZ105" s="16"/>
      <c r="BA105" s="16"/>
      <c r="BB105" s="16"/>
      <c r="BC105" s="14"/>
      <c r="BD105" s="16"/>
      <c r="BE105" s="16"/>
      <c r="BF105" s="16"/>
      <c r="BG105" s="16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6"/>
      <c r="CB105" s="16"/>
      <c r="CC105" s="16"/>
      <c r="CD105" s="16"/>
      <c r="CE105" s="16"/>
      <c r="CF105" s="16"/>
      <c r="CH105" s="14"/>
      <c r="CI105" s="14"/>
      <c r="CJ105" s="14"/>
      <c r="CK105" s="14"/>
      <c r="CL105" s="14"/>
      <c r="CM105" s="14"/>
      <c r="CN105" s="14"/>
      <c r="CO105" s="14"/>
      <c r="CQ105" s="14"/>
      <c r="CU105" s="14"/>
      <c r="CV105" s="14"/>
      <c r="CW105" s="14"/>
      <c r="CX105" s="14"/>
      <c r="CY105" s="14"/>
      <c r="CZ105" s="14"/>
      <c r="DA105" s="15"/>
      <c r="DB105" s="15"/>
      <c r="DC105" s="15"/>
      <c r="DD105" s="14"/>
      <c r="DE105" s="14"/>
      <c r="DF105" s="14"/>
      <c r="DI105" s="15"/>
      <c r="DJ105" s="15"/>
      <c r="DK105" s="15"/>
      <c r="DL105" s="15"/>
      <c r="DM105" s="15"/>
    </row>
    <row r="106" spans="2:117" s="13" customFormat="1" ht="15" customHeight="1" x14ac:dyDescent="0.2">
      <c r="B106" s="14"/>
      <c r="C106" s="14"/>
      <c r="D106" s="14"/>
      <c r="F106" s="15"/>
      <c r="G106" s="15"/>
      <c r="J106" s="16"/>
      <c r="K106" s="16"/>
      <c r="L106" s="16"/>
      <c r="M106" s="16"/>
      <c r="N106" s="14"/>
      <c r="O106" s="16"/>
      <c r="P106" s="16"/>
      <c r="Q106" s="16"/>
      <c r="R106" s="16"/>
      <c r="S106" s="14"/>
      <c r="T106" s="16"/>
      <c r="U106" s="16"/>
      <c r="V106" s="16"/>
      <c r="W106" s="16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6"/>
      <c r="AR106" s="16"/>
      <c r="AT106" s="16"/>
      <c r="AU106" s="16"/>
      <c r="AV106" s="16"/>
      <c r="AW106" s="16"/>
      <c r="AX106" s="14"/>
      <c r="AY106" s="16"/>
      <c r="AZ106" s="16"/>
      <c r="BA106" s="16"/>
      <c r="BB106" s="16"/>
      <c r="BC106" s="14"/>
      <c r="BD106" s="16"/>
      <c r="BE106" s="16"/>
      <c r="BF106" s="16"/>
      <c r="BG106" s="16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6"/>
      <c r="CB106" s="16"/>
      <c r="CC106" s="16"/>
      <c r="CD106" s="16"/>
      <c r="CE106" s="16"/>
      <c r="CF106" s="16"/>
      <c r="CH106" s="14"/>
      <c r="CI106" s="14"/>
      <c r="CJ106" s="14"/>
      <c r="CK106" s="14"/>
      <c r="CL106" s="14"/>
      <c r="CM106" s="14"/>
      <c r="CN106" s="14"/>
      <c r="CO106" s="14"/>
      <c r="CQ106" s="14"/>
      <c r="CU106" s="14"/>
      <c r="CV106" s="14"/>
      <c r="CW106" s="14"/>
      <c r="CX106" s="14"/>
      <c r="CY106" s="14"/>
      <c r="CZ106" s="14"/>
      <c r="DA106" s="15"/>
      <c r="DB106" s="15"/>
      <c r="DC106" s="15"/>
      <c r="DD106" s="14"/>
      <c r="DE106" s="14"/>
      <c r="DF106" s="14"/>
      <c r="DI106" s="15"/>
      <c r="DJ106" s="15"/>
      <c r="DK106" s="15"/>
      <c r="DL106" s="15"/>
      <c r="DM106" s="15"/>
    </row>
    <row r="107" spans="2:117" s="13" customFormat="1" ht="15" customHeight="1" x14ac:dyDescent="0.2">
      <c r="B107" s="14"/>
      <c r="C107" s="14"/>
      <c r="D107" s="14"/>
      <c r="F107" s="15"/>
      <c r="G107" s="15"/>
      <c r="J107" s="16"/>
      <c r="K107" s="16"/>
      <c r="L107" s="16"/>
      <c r="M107" s="16"/>
      <c r="N107" s="14"/>
      <c r="O107" s="16"/>
      <c r="P107" s="16"/>
      <c r="Q107" s="16"/>
      <c r="R107" s="16"/>
      <c r="S107" s="14"/>
      <c r="T107" s="16"/>
      <c r="U107" s="16"/>
      <c r="V107" s="16"/>
      <c r="W107" s="16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6"/>
      <c r="AR107" s="16"/>
      <c r="AT107" s="16"/>
      <c r="AU107" s="16"/>
      <c r="AV107" s="16"/>
      <c r="AW107" s="16"/>
      <c r="AX107" s="14"/>
      <c r="AY107" s="16"/>
      <c r="AZ107" s="16"/>
      <c r="BA107" s="16"/>
      <c r="BB107" s="16"/>
      <c r="BC107" s="14"/>
      <c r="BD107" s="16"/>
      <c r="BE107" s="16"/>
      <c r="BF107" s="16"/>
      <c r="BG107" s="16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6"/>
      <c r="CB107" s="16"/>
      <c r="CC107" s="16"/>
      <c r="CD107" s="16"/>
      <c r="CE107" s="16"/>
      <c r="CF107" s="16"/>
      <c r="CH107" s="14"/>
      <c r="CI107" s="14"/>
      <c r="CJ107" s="14"/>
      <c r="CK107" s="14"/>
      <c r="CL107" s="14"/>
      <c r="CM107" s="14"/>
      <c r="CN107" s="14"/>
      <c r="CO107" s="14"/>
      <c r="CQ107" s="14"/>
      <c r="CU107" s="14"/>
      <c r="CV107" s="14"/>
      <c r="CW107" s="14"/>
      <c r="CX107" s="14"/>
      <c r="CY107" s="14"/>
      <c r="CZ107" s="14"/>
      <c r="DA107" s="15"/>
      <c r="DB107" s="15"/>
      <c r="DC107" s="15"/>
      <c r="DD107" s="14"/>
      <c r="DE107" s="14"/>
      <c r="DF107" s="14"/>
      <c r="DI107" s="15"/>
      <c r="DJ107" s="15"/>
      <c r="DK107" s="15"/>
      <c r="DL107" s="15"/>
      <c r="DM107" s="15"/>
    </row>
    <row r="108" spans="2:117" s="13" customFormat="1" ht="15" customHeight="1" x14ac:dyDescent="0.2">
      <c r="B108" s="14"/>
      <c r="C108" s="14"/>
      <c r="D108" s="14"/>
      <c r="F108" s="15"/>
      <c r="G108" s="15"/>
      <c r="J108" s="16"/>
      <c r="K108" s="16"/>
      <c r="L108" s="16"/>
      <c r="M108" s="16"/>
      <c r="N108" s="14"/>
      <c r="O108" s="16"/>
      <c r="P108" s="16"/>
      <c r="Q108" s="16"/>
      <c r="R108" s="16"/>
      <c r="S108" s="14"/>
      <c r="T108" s="16"/>
      <c r="U108" s="16"/>
      <c r="V108" s="16"/>
      <c r="W108" s="16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6"/>
      <c r="AR108" s="16"/>
      <c r="AT108" s="16"/>
      <c r="AU108" s="16"/>
      <c r="AV108" s="16"/>
      <c r="AW108" s="16"/>
      <c r="AX108" s="14"/>
      <c r="AY108" s="16"/>
      <c r="AZ108" s="16"/>
      <c r="BA108" s="16"/>
      <c r="BB108" s="16"/>
      <c r="BC108" s="14"/>
      <c r="BD108" s="16"/>
      <c r="BE108" s="16"/>
      <c r="BF108" s="16"/>
      <c r="BG108" s="16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6"/>
      <c r="CB108" s="16"/>
      <c r="CC108" s="16"/>
      <c r="CD108" s="16"/>
      <c r="CE108" s="16"/>
      <c r="CF108" s="16"/>
      <c r="CH108" s="14"/>
      <c r="CI108" s="14"/>
      <c r="CJ108" s="14"/>
      <c r="CK108" s="14"/>
      <c r="CL108" s="14"/>
      <c r="CM108" s="14"/>
      <c r="CN108" s="14"/>
      <c r="CO108" s="14"/>
      <c r="CQ108" s="14"/>
      <c r="CU108" s="14"/>
      <c r="CV108" s="14"/>
      <c r="CW108" s="14"/>
      <c r="CX108" s="14"/>
      <c r="CY108" s="14"/>
      <c r="CZ108" s="14"/>
      <c r="DA108" s="15"/>
      <c r="DB108" s="15"/>
      <c r="DC108" s="15"/>
      <c r="DD108" s="14"/>
      <c r="DE108" s="14"/>
      <c r="DF108" s="14"/>
      <c r="DI108" s="15"/>
      <c r="DJ108" s="15"/>
      <c r="DK108" s="15"/>
      <c r="DL108" s="15"/>
      <c r="DM108" s="15"/>
    </row>
    <row r="109" spans="2:117" s="13" customFormat="1" ht="15" customHeight="1" x14ac:dyDescent="0.2">
      <c r="B109" s="14"/>
      <c r="C109" s="14"/>
      <c r="D109" s="14"/>
      <c r="F109" s="15"/>
      <c r="G109" s="15"/>
      <c r="J109" s="16"/>
      <c r="K109" s="16"/>
      <c r="L109" s="16"/>
      <c r="M109" s="16"/>
      <c r="N109" s="14"/>
      <c r="O109" s="16"/>
      <c r="P109" s="16"/>
      <c r="Q109" s="16"/>
      <c r="R109" s="16"/>
      <c r="S109" s="14"/>
      <c r="T109" s="16"/>
      <c r="U109" s="16"/>
      <c r="V109" s="16"/>
      <c r="W109" s="16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6"/>
      <c r="AR109" s="16"/>
      <c r="AT109" s="16"/>
      <c r="AU109" s="16"/>
      <c r="AV109" s="16"/>
      <c r="AW109" s="16"/>
      <c r="AX109" s="14"/>
      <c r="AY109" s="16"/>
      <c r="AZ109" s="16"/>
      <c r="BA109" s="16"/>
      <c r="BB109" s="16"/>
      <c r="BC109" s="14"/>
      <c r="BD109" s="16"/>
      <c r="BE109" s="16"/>
      <c r="BF109" s="16"/>
      <c r="BG109" s="16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6"/>
      <c r="CB109" s="16"/>
      <c r="CC109" s="16"/>
      <c r="CD109" s="16"/>
      <c r="CE109" s="16"/>
      <c r="CF109" s="16"/>
      <c r="CH109" s="14"/>
      <c r="CI109" s="14"/>
      <c r="CJ109" s="14"/>
      <c r="CK109" s="14"/>
      <c r="CL109" s="14"/>
      <c r="CM109" s="14"/>
      <c r="CN109" s="14"/>
      <c r="CO109" s="14"/>
      <c r="CQ109" s="14"/>
      <c r="CU109" s="14"/>
      <c r="CV109" s="14"/>
      <c r="CW109" s="14"/>
      <c r="CX109" s="14"/>
      <c r="CY109" s="14"/>
      <c r="CZ109" s="14"/>
      <c r="DA109" s="15"/>
      <c r="DB109" s="15"/>
      <c r="DC109" s="15"/>
      <c r="DD109" s="14"/>
      <c r="DE109" s="14"/>
      <c r="DF109" s="14"/>
      <c r="DI109" s="15"/>
      <c r="DJ109" s="15"/>
      <c r="DK109" s="15"/>
      <c r="DL109" s="15"/>
      <c r="DM109" s="15"/>
    </row>
    <row r="110" spans="2:117" s="13" customFormat="1" ht="15" customHeight="1" x14ac:dyDescent="0.2">
      <c r="B110" s="14"/>
      <c r="C110" s="14"/>
      <c r="D110" s="14"/>
      <c r="F110" s="15"/>
      <c r="G110" s="15"/>
      <c r="J110" s="16"/>
      <c r="K110" s="16"/>
      <c r="L110" s="16"/>
      <c r="M110" s="16"/>
      <c r="N110" s="14"/>
      <c r="O110" s="16"/>
      <c r="P110" s="16"/>
      <c r="Q110" s="16"/>
      <c r="R110" s="16"/>
      <c r="S110" s="14"/>
      <c r="T110" s="16"/>
      <c r="U110" s="16"/>
      <c r="V110" s="16"/>
      <c r="W110" s="16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6"/>
      <c r="AR110" s="16"/>
      <c r="AT110" s="16"/>
      <c r="AU110" s="16"/>
      <c r="AV110" s="16"/>
      <c r="AW110" s="16"/>
      <c r="AX110" s="14"/>
      <c r="AY110" s="16"/>
      <c r="AZ110" s="16"/>
      <c r="BA110" s="16"/>
      <c r="BB110" s="16"/>
      <c r="BC110" s="14"/>
      <c r="BD110" s="16"/>
      <c r="BE110" s="16"/>
      <c r="BF110" s="16"/>
      <c r="BG110" s="16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6"/>
      <c r="CB110" s="16"/>
      <c r="CC110" s="16"/>
      <c r="CD110" s="16"/>
      <c r="CE110" s="16"/>
      <c r="CF110" s="16"/>
      <c r="CH110" s="14"/>
      <c r="CI110" s="14"/>
      <c r="CJ110" s="14"/>
      <c r="CK110" s="14"/>
      <c r="CL110" s="14"/>
      <c r="CM110" s="14"/>
      <c r="CN110" s="14"/>
      <c r="CO110" s="14"/>
      <c r="CQ110" s="14"/>
      <c r="CU110" s="14"/>
      <c r="CV110" s="14"/>
      <c r="CW110" s="14"/>
      <c r="CX110" s="14"/>
      <c r="CY110" s="14"/>
      <c r="CZ110" s="14"/>
      <c r="DA110" s="15"/>
      <c r="DB110" s="15"/>
      <c r="DC110" s="15"/>
      <c r="DD110" s="14"/>
      <c r="DE110" s="14"/>
      <c r="DF110" s="14"/>
      <c r="DI110" s="15"/>
      <c r="DJ110" s="15"/>
      <c r="DK110" s="15"/>
      <c r="DL110" s="15"/>
      <c r="DM110" s="15"/>
    </row>
    <row r="111" spans="2:117" s="13" customFormat="1" ht="15" customHeight="1" x14ac:dyDescent="0.2">
      <c r="B111" s="14"/>
      <c r="C111" s="14"/>
      <c r="D111" s="14"/>
      <c r="F111" s="15"/>
      <c r="G111" s="15"/>
      <c r="J111" s="16"/>
      <c r="K111" s="16"/>
      <c r="L111" s="16"/>
      <c r="M111" s="16"/>
      <c r="N111" s="14"/>
      <c r="O111" s="16"/>
      <c r="P111" s="16"/>
      <c r="Q111" s="16"/>
      <c r="R111" s="16"/>
      <c r="S111" s="14"/>
      <c r="T111" s="16"/>
      <c r="U111" s="16"/>
      <c r="V111" s="16"/>
      <c r="W111" s="16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6"/>
      <c r="AR111" s="16"/>
      <c r="AT111" s="16"/>
      <c r="AU111" s="16"/>
      <c r="AV111" s="16"/>
      <c r="AW111" s="16"/>
      <c r="AX111" s="14"/>
      <c r="AY111" s="16"/>
      <c r="AZ111" s="16"/>
      <c r="BA111" s="16"/>
      <c r="BB111" s="16"/>
      <c r="BC111" s="14"/>
      <c r="BD111" s="16"/>
      <c r="BE111" s="16"/>
      <c r="BF111" s="16"/>
      <c r="BG111" s="16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6"/>
      <c r="CB111" s="16"/>
      <c r="CC111" s="16"/>
      <c r="CD111" s="16"/>
      <c r="CE111" s="16"/>
      <c r="CF111" s="16"/>
      <c r="CH111" s="14"/>
      <c r="CI111" s="14"/>
      <c r="CJ111" s="14"/>
      <c r="CK111" s="14"/>
      <c r="CL111" s="14"/>
      <c r="CM111" s="14"/>
      <c r="CN111" s="14"/>
      <c r="CO111" s="14"/>
      <c r="CQ111" s="14"/>
      <c r="CU111" s="14"/>
      <c r="CV111" s="14"/>
      <c r="CW111" s="14"/>
      <c r="CX111" s="14"/>
      <c r="CY111" s="14"/>
      <c r="CZ111" s="14"/>
      <c r="DA111" s="15"/>
      <c r="DB111" s="15"/>
      <c r="DC111" s="15"/>
      <c r="DD111" s="14"/>
      <c r="DE111" s="14"/>
      <c r="DF111" s="14"/>
      <c r="DI111" s="15"/>
      <c r="DJ111" s="15"/>
      <c r="DK111" s="15"/>
      <c r="DL111" s="15"/>
      <c r="DM111" s="15"/>
    </row>
    <row r="112" spans="2:117" s="13" customFormat="1" ht="15" customHeight="1" x14ac:dyDescent="0.2">
      <c r="B112" s="14"/>
      <c r="C112" s="14"/>
      <c r="D112" s="14"/>
      <c r="F112" s="15"/>
      <c r="G112" s="15"/>
      <c r="J112" s="16"/>
      <c r="K112" s="16"/>
      <c r="L112" s="16"/>
      <c r="M112" s="16"/>
      <c r="N112" s="14"/>
      <c r="O112" s="16"/>
      <c r="P112" s="16"/>
      <c r="Q112" s="16"/>
      <c r="R112" s="16"/>
      <c r="S112" s="14"/>
      <c r="T112" s="16"/>
      <c r="U112" s="16"/>
      <c r="V112" s="16"/>
      <c r="W112" s="16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6"/>
      <c r="AR112" s="16"/>
      <c r="AT112" s="16"/>
      <c r="AU112" s="16"/>
      <c r="AV112" s="16"/>
      <c r="AW112" s="16"/>
      <c r="AX112" s="14"/>
      <c r="AY112" s="16"/>
      <c r="AZ112" s="16"/>
      <c r="BA112" s="16"/>
      <c r="BB112" s="16"/>
      <c r="BC112" s="14"/>
      <c r="BD112" s="16"/>
      <c r="BE112" s="16"/>
      <c r="BF112" s="16"/>
      <c r="BG112" s="16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6"/>
      <c r="CB112" s="16"/>
      <c r="CC112" s="16"/>
      <c r="CD112" s="16"/>
      <c r="CE112" s="16"/>
      <c r="CF112" s="16"/>
      <c r="CH112" s="14"/>
      <c r="CI112" s="14"/>
      <c r="CJ112" s="14"/>
      <c r="CK112" s="14"/>
      <c r="CL112" s="14"/>
      <c r="CM112" s="14"/>
      <c r="CN112" s="14"/>
      <c r="CO112" s="14"/>
      <c r="CQ112" s="14"/>
      <c r="CU112" s="14"/>
      <c r="CV112" s="14"/>
      <c r="CW112" s="14"/>
      <c r="CX112" s="14"/>
      <c r="CY112" s="14"/>
      <c r="CZ112" s="14"/>
      <c r="DA112" s="15"/>
      <c r="DB112" s="15"/>
      <c r="DC112" s="15"/>
      <c r="DD112" s="14"/>
      <c r="DE112" s="14"/>
      <c r="DF112" s="14"/>
      <c r="DI112" s="15"/>
      <c r="DJ112" s="15"/>
      <c r="DK112" s="15"/>
      <c r="DL112" s="15"/>
      <c r="DM112" s="15"/>
    </row>
    <row r="113" spans="2:117" s="13" customFormat="1" ht="15" customHeight="1" x14ac:dyDescent="0.2">
      <c r="B113" s="14"/>
      <c r="C113" s="14"/>
      <c r="D113" s="14"/>
      <c r="F113" s="15"/>
      <c r="G113" s="15"/>
      <c r="J113" s="16"/>
      <c r="K113" s="16"/>
      <c r="L113" s="16"/>
      <c r="M113" s="16"/>
      <c r="N113" s="14"/>
      <c r="O113" s="16"/>
      <c r="P113" s="16"/>
      <c r="Q113" s="16"/>
      <c r="R113" s="16"/>
      <c r="S113" s="14"/>
      <c r="T113" s="16"/>
      <c r="U113" s="16"/>
      <c r="V113" s="16"/>
      <c r="W113" s="16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6"/>
      <c r="AR113" s="16"/>
      <c r="AT113" s="16"/>
      <c r="AU113" s="16"/>
      <c r="AV113" s="16"/>
      <c r="AW113" s="16"/>
      <c r="AX113" s="14"/>
      <c r="AY113" s="16"/>
      <c r="AZ113" s="16"/>
      <c r="BA113" s="16"/>
      <c r="BB113" s="16"/>
      <c r="BC113" s="14"/>
      <c r="BD113" s="16"/>
      <c r="BE113" s="16"/>
      <c r="BF113" s="16"/>
      <c r="BG113" s="16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6"/>
      <c r="CB113" s="16"/>
      <c r="CC113" s="16"/>
      <c r="CD113" s="16"/>
      <c r="CE113" s="16"/>
      <c r="CF113" s="16"/>
      <c r="CH113" s="14"/>
      <c r="CI113" s="14"/>
      <c r="CJ113" s="14"/>
      <c r="CK113" s="14"/>
      <c r="CL113" s="14"/>
      <c r="CM113" s="14"/>
      <c r="CN113" s="14"/>
      <c r="CO113" s="14"/>
      <c r="CQ113" s="14"/>
      <c r="CU113" s="14"/>
      <c r="CV113" s="14"/>
      <c r="CW113" s="14"/>
      <c r="CX113" s="14"/>
      <c r="CY113" s="14"/>
      <c r="CZ113" s="14"/>
      <c r="DA113" s="15"/>
      <c r="DB113" s="15"/>
      <c r="DC113" s="15"/>
      <c r="DD113" s="14"/>
      <c r="DE113" s="14"/>
      <c r="DF113" s="14"/>
      <c r="DI113" s="15"/>
      <c r="DJ113" s="15"/>
      <c r="DK113" s="15"/>
      <c r="DL113" s="15"/>
      <c r="DM113" s="15"/>
    </row>
    <row r="114" spans="2:117" s="13" customFormat="1" ht="15" customHeight="1" x14ac:dyDescent="0.2">
      <c r="B114" s="14"/>
      <c r="C114" s="14"/>
      <c r="D114" s="14"/>
      <c r="F114" s="15"/>
      <c r="G114" s="15"/>
      <c r="J114" s="16"/>
      <c r="K114" s="16"/>
      <c r="L114" s="16"/>
      <c r="M114" s="16"/>
      <c r="N114" s="14"/>
      <c r="O114" s="16"/>
      <c r="P114" s="16"/>
      <c r="Q114" s="16"/>
      <c r="R114" s="16"/>
      <c r="S114" s="14"/>
      <c r="T114" s="16"/>
      <c r="U114" s="16"/>
      <c r="V114" s="16"/>
      <c r="W114" s="16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6"/>
      <c r="AR114" s="16"/>
      <c r="AT114" s="16"/>
      <c r="AU114" s="16"/>
      <c r="AV114" s="16"/>
      <c r="AW114" s="16"/>
      <c r="AX114" s="14"/>
      <c r="AY114" s="16"/>
      <c r="AZ114" s="16"/>
      <c r="BA114" s="16"/>
      <c r="BB114" s="16"/>
      <c r="BC114" s="14"/>
      <c r="BD114" s="16"/>
      <c r="BE114" s="16"/>
      <c r="BF114" s="16"/>
      <c r="BG114" s="16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6"/>
      <c r="CB114" s="16"/>
      <c r="CC114" s="16"/>
      <c r="CD114" s="16"/>
      <c r="CE114" s="16"/>
      <c r="CF114" s="16"/>
      <c r="CH114" s="14"/>
      <c r="CI114" s="14"/>
      <c r="CJ114" s="14"/>
      <c r="CK114" s="14"/>
      <c r="CL114" s="14"/>
      <c r="CM114" s="14"/>
      <c r="CN114" s="14"/>
      <c r="CO114" s="14"/>
      <c r="CQ114" s="14"/>
      <c r="CU114" s="14"/>
      <c r="CV114" s="14"/>
      <c r="CW114" s="14"/>
      <c r="CX114" s="14"/>
      <c r="CY114" s="14"/>
      <c r="CZ114" s="14"/>
      <c r="DA114" s="15"/>
      <c r="DB114" s="15"/>
      <c r="DC114" s="15"/>
      <c r="DD114" s="14"/>
      <c r="DE114" s="14"/>
      <c r="DF114" s="14"/>
      <c r="DI114" s="15"/>
      <c r="DJ114" s="15"/>
      <c r="DK114" s="15"/>
      <c r="DL114" s="15"/>
      <c r="DM114" s="15"/>
    </row>
    <row r="115" spans="2:117" s="13" customFormat="1" ht="15" customHeight="1" x14ac:dyDescent="0.2">
      <c r="B115" s="14"/>
      <c r="C115" s="14"/>
      <c r="D115" s="14"/>
      <c r="F115" s="15"/>
      <c r="G115" s="15"/>
      <c r="J115" s="16"/>
      <c r="K115" s="16"/>
      <c r="L115" s="16"/>
      <c r="M115" s="16"/>
      <c r="N115" s="14"/>
      <c r="O115" s="16"/>
      <c r="P115" s="16"/>
      <c r="Q115" s="16"/>
      <c r="R115" s="16"/>
      <c r="S115" s="14"/>
      <c r="T115" s="16"/>
      <c r="U115" s="16"/>
      <c r="V115" s="16"/>
      <c r="W115" s="16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6"/>
      <c r="AR115" s="16"/>
      <c r="AT115" s="16"/>
      <c r="AU115" s="16"/>
      <c r="AV115" s="16"/>
      <c r="AW115" s="16"/>
      <c r="AX115" s="14"/>
      <c r="AY115" s="16"/>
      <c r="AZ115" s="16"/>
      <c r="BA115" s="16"/>
      <c r="BB115" s="16"/>
      <c r="BC115" s="14"/>
      <c r="BD115" s="16"/>
      <c r="BE115" s="16"/>
      <c r="BF115" s="16"/>
      <c r="BG115" s="16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6"/>
      <c r="CB115" s="16"/>
      <c r="CC115" s="16"/>
      <c r="CD115" s="16"/>
      <c r="CE115" s="16"/>
      <c r="CF115" s="16"/>
      <c r="CH115" s="14"/>
      <c r="CI115" s="14"/>
      <c r="CJ115" s="14"/>
      <c r="CK115" s="14"/>
      <c r="CL115" s="14"/>
      <c r="CM115" s="14"/>
      <c r="CN115" s="14"/>
      <c r="CO115" s="14"/>
      <c r="CQ115" s="14"/>
      <c r="CU115" s="14"/>
      <c r="CV115" s="14"/>
      <c r="CW115" s="14"/>
      <c r="CX115" s="14"/>
      <c r="CY115" s="14"/>
      <c r="CZ115" s="14"/>
      <c r="DA115" s="15"/>
      <c r="DB115" s="15"/>
      <c r="DC115" s="15"/>
      <c r="DD115" s="14"/>
      <c r="DE115" s="14"/>
      <c r="DF115" s="14"/>
      <c r="DI115" s="15"/>
      <c r="DJ115" s="15"/>
      <c r="DK115" s="15"/>
      <c r="DL115" s="15"/>
      <c r="DM115" s="15"/>
    </row>
    <row r="116" spans="2:117" s="13" customFormat="1" ht="15" customHeight="1" x14ac:dyDescent="0.2">
      <c r="B116" s="14"/>
      <c r="C116" s="14"/>
      <c r="D116" s="14"/>
      <c r="F116" s="15"/>
      <c r="G116" s="15"/>
      <c r="J116" s="16"/>
      <c r="K116" s="16"/>
      <c r="L116" s="16"/>
      <c r="M116" s="16"/>
      <c r="N116" s="14"/>
      <c r="O116" s="16"/>
      <c r="P116" s="16"/>
      <c r="Q116" s="16"/>
      <c r="R116" s="16"/>
      <c r="S116" s="14"/>
      <c r="T116" s="16"/>
      <c r="U116" s="16"/>
      <c r="V116" s="16"/>
      <c r="W116" s="16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6"/>
      <c r="AR116" s="16"/>
      <c r="AT116" s="16"/>
      <c r="AU116" s="16"/>
      <c r="AV116" s="16"/>
      <c r="AW116" s="16"/>
      <c r="AX116" s="14"/>
      <c r="AY116" s="16"/>
      <c r="AZ116" s="16"/>
      <c r="BA116" s="16"/>
      <c r="BB116" s="16"/>
      <c r="BC116" s="14"/>
      <c r="BD116" s="16"/>
      <c r="BE116" s="16"/>
      <c r="BF116" s="16"/>
      <c r="BG116" s="16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6"/>
      <c r="CB116" s="16"/>
      <c r="CC116" s="16"/>
      <c r="CD116" s="16"/>
      <c r="CE116" s="16"/>
      <c r="CF116" s="16"/>
      <c r="CH116" s="14"/>
      <c r="CI116" s="14"/>
      <c r="CJ116" s="14"/>
      <c r="CK116" s="14"/>
      <c r="CL116" s="14"/>
      <c r="CM116" s="14"/>
      <c r="CN116" s="14"/>
      <c r="CO116" s="14"/>
      <c r="CQ116" s="14"/>
      <c r="CU116" s="14"/>
      <c r="CV116" s="14"/>
      <c r="CW116" s="14"/>
      <c r="CX116" s="14"/>
      <c r="CY116" s="14"/>
      <c r="CZ116" s="14"/>
      <c r="DA116" s="15"/>
      <c r="DB116" s="15"/>
      <c r="DC116" s="15"/>
      <c r="DD116" s="14"/>
      <c r="DE116" s="14"/>
      <c r="DF116" s="14"/>
      <c r="DI116" s="15"/>
      <c r="DJ116" s="15"/>
      <c r="DK116" s="15"/>
      <c r="DL116" s="15"/>
      <c r="DM116" s="15"/>
    </row>
    <row r="117" spans="2:117" s="13" customFormat="1" ht="15" customHeight="1" x14ac:dyDescent="0.2">
      <c r="B117" s="14"/>
      <c r="C117" s="14"/>
      <c r="D117" s="14"/>
      <c r="F117" s="15"/>
      <c r="G117" s="15"/>
      <c r="J117" s="16"/>
      <c r="K117" s="16"/>
      <c r="L117" s="16"/>
      <c r="M117" s="16"/>
      <c r="N117" s="14"/>
      <c r="O117" s="16"/>
      <c r="P117" s="16"/>
      <c r="Q117" s="16"/>
      <c r="R117" s="16"/>
      <c r="S117" s="14"/>
      <c r="T117" s="16"/>
      <c r="U117" s="16"/>
      <c r="V117" s="16"/>
      <c r="W117" s="16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6"/>
      <c r="AR117" s="16"/>
      <c r="AT117" s="16"/>
      <c r="AU117" s="16"/>
      <c r="AV117" s="16"/>
      <c r="AW117" s="16"/>
      <c r="AX117" s="14"/>
      <c r="AY117" s="16"/>
      <c r="AZ117" s="16"/>
      <c r="BA117" s="16"/>
      <c r="BB117" s="16"/>
      <c r="BC117" s="14"/>
      <c r="BD117" s="16"/>
      <c r="BE117" s="16"/>
      <c r="BF117" s="16"/>
      <c r="BG117" s="16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6"/>
      <c r="CB117" s="16"/>
      <c r="CC117" s="16"/>
      <c r="CD117" s="16"/>
      <c r="CE117" s="16"/>
      <c r="CF117" s="16"/>
      <c r="CH117" s="14"/>
      <c r="CI117" s="14"/>
      <c r="CJ117" s="14"/>
      <c r="CK117" s="14"/>
      <c r="CL117" s="14"/>
      <c r="CM117" s="14"/>
      <c r="CN117" s="14"/>
      <c r="CO117" s="14"/>
      <c r="CQ117" s="14"/>
      <c r="CU117" s="14"/>
      <c r="CV117" s="14"/>
      <c r="CW117" s="14"/>
      <c r="CX117" s="14"/>
      <c r="CY117" s="14"/>
      <c r="CZ117" s="14"/>
      <c r="DA117" s="15"/>
      <c r="DB117" s="15"/>
      <c r="DC117" s="15"/>
      <c r="DD117" s="14"/>
      <c r="DE117" s="14"/>
      <c r="DF117" s="14"/>
      <c r="DI117" s="15"/>
      <c r="DJ117" s="15"/>
      <c r="DK117" s="15"/>
      <c r="DL117" s="15"/>
      <c r="DM117" s="15"/>
    </row>
    <row r="118" spans="2:117" s="13" customFormat="1" ht="15" customHeight="1" x14ac:dyDescent="0.2">
      <c r="B118" s="14"/>
      <c r="C118" s="14"/>
      <c r="D118" s="14"/>
      <c r="F118" s="15"/>
      <c r="G118" s="15"/>
      <c r="J118" s="16"/>
      <c r="K118" s="16"/>
      <c r="L118" s="16"/>
      <c r="M118" s="16"/>
      <c r="N118" s="14"/>
      <c r="O118" s="16"/>
      <c r="P118" s="16"/>
      <c r="Q118" s="16"/>
      <c r="R118" s="16"/>
      <c r="S118" s="14"/>
      <c r="T118" s="16"/>
      <c r="U118" s="16"/>
      <c r="V118" s="16"/>
      <c r="W118" s="16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6"/>
      <c r="AR118" s="16"/>
      <c r="AT118" s="16"/>
      <c r="AU118" s="16"/>
      <c r="AV118" s="16"/>
      <c r="AW118" s="16"/>
      <c r="AX118" s="14"/>
      <c r="AY118" s="16"/>
      <c r="AZ118" s="16"/>
      <c r="BA118" s="16"/>
      <c r="BB118" s="16"/>
      <c r="BC118" s="14"/>
      <c r="BD118" s="16"/>
      <c r="BE118" s="16"/>
      <c r="BF118" s="16"/>
      <c r="BG118" s="16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6"/>
      <c r="CB118" s="16"/>
      <c r="CC118" s="16"/>
      <c r="CD118" s="16"/>
      <c r="CE118" s="16"/>
      <c r="CF118" s="16"/>
      <c r="CH118" s="14"/>
      <c r="CI118" s="14"/>
      <c r="CJ118" s="14"/>
      <c r="CK118" s="14"/>
      <c r="CL118" s="14"/>
      <c r="CM118" s="14"/>
      <c r="CN118" s="14"/>
      <c r="CO118" s="14"/>
      <c r="CQ118" s="14"/>
      <c r="CU118" s="14"/>
      <c r="CV118" s="14"/>
      <c r="CW118" s="14"/>
      <c r="CX118" s="14"/>
      <c r="CY118" s="14"/>
      <c r="CZ118" s="14"/>
      <c r="DA118" s="15"/>
      <c r="DB118" s="15"/>
      <c r="DC118" s="15"/>
      <c r="DD118" s="14"/>
      <c r="DE118" s="14"/>
      <c r="DF118" s="14"/>
      <c r="DI118" s="15"/>
      <c r="DJ118" s="15"/>
      <c r="DK118" s="15"/>
      <c r="DL118" s="15"/>
      <c r="DM118" s="15"/>
    </row>
    <row r="119" spans="2:117" s="13" customFormat="1" ht="15" customHeight="1" x14ac:dyDescent="0.2">
      <c r="B119" s="14"/>
      <c r="C119" s="14"/>
      <c r="D119" s="14"/>
      <c r="F119" s="15"/>
      <c r="G119" s="15"/>
      <c r="J119" s="16"/>
      <c r="K119" s="16"/>
      <c r="L119" s="16"/>
      <c r="M119" s="16"/>
      <c r="N119" s="14"/>
      <c r="O119" s="16"/>
      <c r="P119" s="16"/>
      <c r="Q119" s="16"/>
      <c r="R119" s="16"/>
      <c r="S119" s="14"/>
      <c r="T119" s="16"/>
      <c r="U119" s="16"/>
      <c r="V119" s="16"/>
      <c r="W119" s="16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6"/>
      <c r="AR119" s="16"/>
      <c r="AT119" s="16"/>
      <c r="AU119" s="16"/>
      <c r="AV119" s="16"/>
      <c r="AW119" s="16"/>
      <c r="AX119" s="14"/>
      <c r="AY119" s="16"/>
      <c r="AZ119" s="16"/>
      <c r="BA119" s="16"/>
      <c r="BB119" s="16"/>
      <c r="BC119" s="14"/>
      <c r="BD119" s="16"/>
      <c r="BE119" s="16"/>
      <c r="BF119" s="16"/>
      <c r="BG119" s="16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6"/>
      <c r="CB119" s="16"/>
      <c r="CC119" s="16"/>
      <c r="CD119" s="16"/>
      <c r="CE119" s="16"/>
      <c r="CF119" s="16"/>
      <c r="CH119" s="14"/>
      <c r="CI119" s="14"/>
      <c r="CJ119" s="14"/>
      <c r="CK119" s="14"/>
      <c r="CL119" s="14"/>
      <c r="CM119" s="14"/>
      <c r="CN119" s="14"/>
      <c r="CO119" s="14"/>
      <c r="CQ119" s="14"/>
      <c r="CU119" s="14"/>
      <c r="CV119" s="14"/>
      <c r="CW119" s="14"/>
      <c r="CX119" s="14"/>
      <c r="CY119" s="14"/>
      <c r="CZ119" s="14"/>
      <c r="DA119" s="15"/>
      <c r="DB119" s="15"/>
      <c r="DC119" s="15"/>
      <c r="DD119" s="14"/>
      <c r="DE119" s="14"/>
      <c r="DF119" s="14"/>
      <c r="DI119" s="15"/>
      <c r="DJ119" s="15"/>
      <c r="DK119" s="15"/>
      <c r="DL119" s="15"/>
      <c r="DM119" s="15"/>
    </row>
    <row r="120" spans="2:117" s="13" customFormat="1" ht="15" customHeight="1" x14ac:dyDescent="0.2">
      <c r="B120" s="14"/>
      <c r="C120" s="14"/>
      <c r="D120" s="14"/>
      <c r="F120" s="15"/>
      <c r="G120" s="15"/>
      <c r="J120" s="16"/>
      <c r="K120" s="16"/>
      <c r="L120" s="16"/>
      <c r="M120" s="16"/>
      <c r="N120" s="14"/>
      <c r="O120" s="16"/>
      <c r="P120" s="16"/>
      <c r="Q120" s="16"/>
      <c r="R120" s="16"/>
      <c r="S120" s="14"/>
      <c r="T120" s="16"/>
      <c r="U120" s="16"/>
      <c r="V120" s="16"/>
      <c r="W120" s="16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6"/>
      <c r="AR120" s="16"/>
      <c r="AT120" s="16"/>
      <c r="AU120" s="16"/>
      <c r="AV120" s="16"/>
      <c r="AW120" s="16"/>
      <c r="AX120" s="14"/>
      <c r="AY120" s="16"/>
      <c r="AZ120" s="16"/>
      <c r="BA120" s="16"/>
      <c r="BB120" s="16"/>
      <c r="BC120" s="14"/>
      <c r="BD120" s="16"/>
      <c r="BE120" s="16"/>
      <c r="BF120" s="16"/>
      <c r="BG120" s="16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6"/>
      <c r="CB120" s="16"/>
      <c r="CC120" s="16"/>
      <c r="CD120" s="16"/>
      <c r="CE120" s="16"/>
      <c r="CF120" s="16"/>
      <c r="CH120" s="14"/>
      <c r="CI120" s="14"/>
      <c r="CJ120" s="14"/>
      <c r="CK120" s="14"/>
      <c r="CL120" s="14"/>
      <c r="CM120" s="14"/>
      <c r="CN120" s="14"/>
      <c r="CO120" s="14"/>
      <c r="CQ120" s="14"/>
      <c r="CU120" s="14"/>
      <c r="CV120" s="14"/>
      <c r="CW120" s="14"/>
      <c r="CX120" s="14"/>
      <c r="CY120" s="14"/>
      <c r="CZ120" s="14"/>
      <c r="DA120" s="15"/>
      <c r="DB120" s="15"/>
      <c r="DC120" s="15"/>
      <c r="DD120" s="14"/>
      <c r="DE120" s="14"/>
      <c r="DF120" s="14"/>
      <c r="DI120" s="15"/>
      <c r="DJ120" s="15"/>
      <c r="DK120" s="15"/>
      <c r="DL120" s="15"/>
      <c r="DM120" s="15"/>
    </row>
    <row r="121" spans="2:117" s="13" customFormat="1" ht="15" customHeight="1" x14ac:dyDescent="0.2">
      <c r="B121" s="14"/>
      <c r="C121" s="14"/>
      <c r="D121" s="14"/>
      <c r="F121" s="15"/>
      <c r="G121" s="15"/>
      <c r="J121" s="16"/>
      <c r="K121" s="16"/>
      <c r="L121" s="16"/>
      <c r="M121" s="16"/>
      <c r="N121" s="14"/>
      <c r="O121" s="16"/>
      <c r="P121" s="16"/>
      <c r="Q121" s="16"/>
      <c r="R121" s="16"/>
      <c r="S121" s="14"/>
      <c r="T121" s="16"/>
      <c r="U121" s="16"/>
      <c r="V121" s="16"/>
      <c r="W121" s="16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6"/>
      <c r="AR121" s="16"/>
      <c r="AT121" s="16"/>
      <c r="AU121" s="16"/>
      <c r="AV121" s="16"/>
      <c r="AW121" s="16"/>
      <c r="AX121" s="14"/>
      <c r="AY121" s="16"/>
      <c r="AZ121" s="16"/>
      <c r="BA121" s="16"/>
      <c r="BB121" s="16"/>
      <c r="BC121" s="14"/>
      <c r="BD121" s="16"/>
      <c r="BE121" s="16"/>
      <c r="BF121" s="16"/>
      <c r="BG121" s="16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6"/>
      <c r="CB121" s="16"/>
      <c r="CC121" s="16"/>
      <c r="CD121" s="16"/>
      <c r="CE121" s="16"/>
      <c r="CF121" s="16"/>
      <c r="CH121" s="14"/>
      <c r="CI121" s="14"/>
      <c r="CJ121" s="14"/>
      <c r="CK121" s="14"/>
      <c r="CL121" s="14"/>
      <c r="CM121" s="14"/>
      <c r="CN121" s="14"/>
      <c r="CO121" s="14"/>
      <c r="CQ121" s="14"/>
      <c r="CU121" s="14"/>
      <c r="CV121" s="14"/>
      <c r="CW121" s="14"/>
      <c r="CX121" s="14"/>
      <c r="CY121" s="14"/>
      <c r="CZ121" s="14"/>
      <c r="DA121" s="15"/>
      <c r="DB121" s="15"/>
      <c r="DC121" s="15"/>
      <c r="DD121" s="14"/>
      <c r="DE121" s="14"/>
      <c r="DF121" s="14"/>
      <c r="DI121" s="15"/>
      <c r="DJ121" s="15"/>
      <c r="DK121" s="15"/>
      <c r="DL121" s="15"/>
      <c r="DM121" s="15"/>
    </row>
    <row r="122" spans="2:117" s="13" customFormat="1" ht="15" customHeight="1" x14ac:dyDescent="0.2">
      <c r="B122" s="14"/>
      <c r="C122" s="14"/>
      <c r="D122" s="14"/>
      <c r="F122" s="15"/>
      <c r="G122" s="15"/>
      <c r="J122" s="16"/>
      <c r="K122" s="16"/>
      <c r="L122" s="16"/>
      <c r="M122" s="16"/>
      <c r="N122" s="14"/>
      <c r="O122" s="16"/>
      <c r="P122" s="16"/>
      <c r="Q122" s="16"/>
      <c r="R122" s="16"/>
      <c r="S122" s="14"/>
      <c r="T122" s="16"/>
      <c r="U122" s="16"/>
      <c r="V122" s="16"/>
      <c r="W122" s="16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6"/>
      <c r="AR122" s="16"/>
      <c r="AT122" s="16"/>
      <c r="AU122" s="16"/>
      <c r="AV122" s="16"/>
      <c r="AW122" s="16"/>
      <c r="AX122" s="14"/>
      <c r="AY122" s="16"/>
      <c r="AZ122" s="16"/>
      <c r="BA122" s="16"/>
      <c r="BB122" s="16"/>
      <c r="BC122" s="14"/>
      <c r="BD122" s="16"/>
      <c r="BE122" s="16"/>
      <c r="BF122" s="16"/>
      <c r="BG122" s="16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6"/>
      <c r="CB122" s="16"/>
      <c r="CC122" s="16"/>
      <c r="CD122" s="16"/>
      <c r="CE122" s="16"/>
      <c r="CF122" s="16"/>
      <c r="CH122" s="14"/>
      <c r="CI122" s="14"/>
      <c r="CJ122" s="14"/>
      <c r="CK122" s="14"/>
      <c r="CL122" s="14"/>
      <c r="CM122" s="14"/>
      <c r="CN122" s="14"/>
      <c r="CO122" s="14"/>
      <c r="CQ122" s="14"/>
      <c r="CU122" s="14"/>
      <c r="CV122" s="14"/>
      <c r="CW122" s="14"/>
      <c r="CX122" s="14"/>
      <c r="CY122" s="14"/>
      <c r="CZ122" s="14"/>
      <c r="DA122" s="15"/>
      <c r="DB122" s="15"/>
      <c r="DC122" s="15"/>
      <c r="DD122" s="14"/>
      <c r="DE122" s="14"/>
      <c r="DF122" s="14"/>
      <c r="DI122" s="15"/>
      <c r="DJ122" s="15"/>
      <c r="DK122" s="15"/>
      <c r="DL122" s="15"/>
      <c r="DM122" s="15"/>
    </row>
    <row r="123" spans="2:117" s="13" customFormat="1" ht="15" customHeight="1" x14ac:dyDescent="0.2">
      <c r="B123" s="14"/>
      <c r="C123" s="14"/>
      <c r="D123" s="14"/>
      <c r="F123" s="15"/>
      <c r="G123" s="15"/>
      <c r="J123" s="16"/>
      <c r="K123" s="16"/>
      <c r="L123" s="16"/>
      <c r="M123" s="16"/>
      <c r="N123" s="14"/>
      <c r="O123" s="16"/>
      <c r="P123" s="16"/>
      <c r="Q123" s="16"/>
      <c r="R123" s="16"/>
      <c r="S123" s="14"/>
      <c r="T123" s="16"/>
      <c r="U123" s="16"/>
      <c r="V123" s="16"/>
      <c r="W123" s="16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6"/>
      <c r="AR123" s="16"/>
      <c r="AT123" s="16"/>
      <c r="AU123" s="16"/>
      <c r="AV123" s="16"/>
      <c r="AW123" s="16"/>
      <c r="AX123" s="14"/>
      <c r="AY123" s="16"/>
      <c r="AZ123" s="16"/>
      <c r="BA123" s="16"/>
      <c r="BB123" s="16"/>
      <c r="BC123" s="14"/>
      <c r="BD123" s="16"/>
      <c r="BE123" s="16"/>
      <c r="BF123" s="16"/>
      <c r="BG123" s="16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6"/>
      <c r="CB123" s="16"/>
      <c r="CC123" s="16"/>
      <c r="CD123" s="16"/>
      <c r="CE123" s="16"/>
      <c r="CF123" s="16"/>
      <c r="CH123" s="14"/>
      <c r="CI123" s="14"/>
      <c r="CJ123" s="14"/>
      <c r="CK123" s="14"/>
      <c r="CL123" s="14"/>
      <c r="CM123" s="14"/>
      <c r="CN123" s="14"/>
      <c r="CO123" s="14"/>
      <c r="CQ123" s="14"/>
      <c r="CU123" s="14"/>
      <c r="CV123" s="14"/>
      <c r="CW123" s="14"/>
      <c r="CX123" s="14"/>
      <c r="CY123" s="14"/>
      <c r="CZ123" s="14"/>
      <c r="DA123" s="15"/>
      <c r="DB123" s="15"/>
      <c r="DC123" s="15"/>
      <c r="DD123" s="14"/>
      <c r="DE123" s="14"/>
      <c r="DF123" s="14"/>
      <c r="DI123" s="15"/>
      <c r="DJ123" s="15"/>
      <c r="DK123" s="15"/>
      <c r="DL123" s="15"/>
      <c r="DM123" s="15"/>
    </row>
    <row r="124" spans="2:117" s="13" customFormat="1" ht="15" customHeight="1" x14ac:dyDescent="0.2">
      <c r="B124" s="14"/>
      <c r="C124" s="14"/>
      <c r="D124" s="14"/>
      <c r="F124" s="15"/>
      <c r="G124" s="15"/>
      <c r="J124" s="16"/>
      <c r="K124" s="16"/>
      <c r="L124" s="16"/>
      <c r="M124" s="16"/>
      <c r="N124" s="14"/>
      <c r="O124" s="16"/>
      <c r="P124" s="16"/>
      <c r="Q124" s="16"/>
      <c r="R124" s="16"/>
      <c r="S124" s="14"/>
      <c r="T124" s="16"/>
      <c r="U124" s="16"/>
      <c r="V124" s="16"/>
      <c r="W124" s="16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6"/>
      <c r="AR124" s="16"/>
      <c r="AT124" s="16"/>
      <c r="AU124" s="16"/>
      <c r="AV124" s="16"/>
      <c r="AW124" s="16"/>
      <c r="AX124" s="14"/>
      <c r="AY124" s="16"/>
      <c r="AZ124" s="16"/>
      <c r="BA124" s="16"/>
      <c r="BB124" s="16"/>
      <c r="BC124" s="14"/>
      <c r="BD124" s="16"/>
      <c r="BE124" s="16"/>
      <c r="BF124" s="16"/>
      <c r="BG124" s="16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6"/>
      <c r="CB124" s="16"/>
      <c r="CC124" s="16"/>
      <c r="CD124" s="16"/>
      <c r="CE124" s="16"/>
      <c r="CF124" s="16"/>
      <c r="CH124" s="14"/>
      <c r="CI124" s="14"/>
      <c r="CJ124" s="14"/>
      <c r="CK124" s="14"/>
      <c r="CL124" s="14"/>
      <c r="CM124" s="14"/>
      <c r="CN124" s="14"/>
      <c r="CO124" s="14"/>
      <c r="CQ124" s="14"/>
      <c r="CU124" s="14"/>
      <c r="CV124" s="14"/>
      <c r="CW124" s="14"/>
      <c r="CX124" s="14"/>
      <c r="CY124" s="14"/>
      <c r="CZ124" s="14"/>
      <c r="DA124" s="15"/>
      <c r="DB124" s="15"/>
      <c r="DC124" s="15"/>
      <c r="DD124" s="14"/>
      <c r="DE124" s="14"/>
      <c r="DF124" s="14"/>
      <c r="DI124" s="15"/>
      <c r="DJ124" s="15"/>
      <c r="DK124" s="15"/>
      <c r="DL124" s="15"/>
      <c r="DM124" s="15"/>
    </row>
    <row r="125" spans="2:117" s="13" customFormat="1" ht="15" customHeight="1" x14ac:dyDescent="0.2">
      <c r="B125" s="14"/>
      <c r="C125" s="14"/>
      <c r="D125" s="14"/>
      <c r="F125" s="15"/>
      <c r="G125" s="15"/>
      <c r="J125" s="16"/>
      <c r="K125" s="16"/>
      <c r="L125" s="16"/>
      <c r="M125" s="16"/>
      <c r="N125" s="14"/>
      <c r="O125" s="16"/>
      <c r="P125" s="16"/>
      <c r="Q125" s="16"/>
      <c r="R125" s="16"/>
      <c r="S125" s="14"/>
      <c r="T125" s="16"/>
      <c r="U125" s="16"/>
      <c r="V125" s="16"/>
      <c r="W125" s="16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6"/>
      <c r="AR125" s="16"/>
      <c r="AT125" s="16"/>
      <c r="AU125" s="16"/>
      <c r="AV125" s="16"/>
      <c r="AW125" s="16"/>
      <c r="AX125" s="14"/>
      <c r="AY125" s="16"/>
      <c r="AZ125" s="16"/>
      <c r="BA125" s="16"/>
      <c r="BB125" s="16"/>
      <c r="BC125" s="14"/>
      <c r="BD125" s="16"/>
      <c r="BE125" s="16"/>
      <c r="BF125" s="16"/>
      <c r="BG125" s="16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6"/>
      <c r="CB125" s="16"/>
      <c r="CC125" s="16"/>
      <c r="CD125" s="16"/>
      <c r="CE125" s="16"/>
      <c r="CF125" s="16"/>
      <c r="CH125" s="14"/>
      <c r="CI125" s="14"/>
      <c r="CJ125" s="14"/>
      <c r="CK125" s="14"/>
      <c r="CL125" s="14"/>
      <c r="CM125" s="14"/>
      <c r="CN125" s="14"/>
      <c r="CO125" s="14"/>
      <c r="CQ125" s="14"/>
      <c r="CU125" s="14"/>
      <c r="CV125" s="14"/>
      <c r="CW125" s="14"/>
      <c r="CX125" s="14"/>
      <c r="CY125" s="14"/>
      <c r="CZ125" s="14"/>
      <c r="DA125" s="15"/>
      <c r="DB125" s="15"/>
      <c r="DC125" s="15"/>
      <c r="DD125" s="14"/>
      <c r="DE125" s="14"/>
      <c r="DF125" s="14"/>
      <c r="DI125" s="15"/>
      <c r="DJ125" s="15"/>
      <c r="DK125" s="15"/>
      <c r="DL125" s="15"/>
      <c r="DM125" s="15"/>
    </row>
    <row r="126" spans="2:117" s="13" customFormat="1" ht="15" customHeight="1" x14ac:dyDescent="0.2">
      <c r="B126" s="14"/>
      <c r="C126" s="14"/>
      <c r="D126" s="14"/>
      <c r="F126" s="15"/>
      <c r="G126" s="15"/>
      <c r="J126" s="16"/>
      <c r="K126" s="16"/>
      <c r="L126" s="16"/>
      <c r="M126" s="16"/>
      <c r="N126" s="14"/>
      <c r="O126" s="16"/>
      <c r="P126" s="16"/>
      <c r="Q126" s="16"/>
      <c r="R126" s="16"/>
      <c r="S126" s="14"/>
      <c r="T126" s="16"/>
      <c r="U126" s="16"/>
      <c r="V126" s="16"/>
      <c r="W126" s="16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6"/>
      <c r="AR126" s="16"/>
      <c r="AT126" s="16"/>
      <c r="AU126" s="16"/>
      <c r="AV126" s="16"/>
      <c r="AW126" s="16"/>
      <c r="AX126" s="14"/>
      <c r="AY126" s="16"/>
      <c r="AZ126" s="16"/>
      <c r="BA126" s="16"/>
      <c r="BB126" s="16"/>
      <c r="BC126" s="14"/>
      <c r="BD126" s="16"/>
      <c r="BE126" s="16"/>
      <c r="BF126" s="16"/>
      <c r="BG126" s="16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6"/>
      <c r="CB126" s="16"/>
      <c r="CC126" s="16"/>
      <c r="CD126" s="16"/>
      <c r="CE126" s="16"/>
      <c r="CF126" s="16"/>
      <c r="CH126" s="14"/>
      <c r="CI126" s="14"/>
      <c r="CJ126" s="14"/>
      <c r="CK126" s="14"/>
      <c r="CL126" s="14"/>
      <c r="CM126" s="14"/>
      <c r="CN126" s="14"/>
      <c r="CO126" s="14"/>
      <c r="CQ126" s="14"/>
      <c r="CU126" s="14"/>
      <c r="CV126" s="14"/>
      <c r="CW126" s="14"/>
      <c r="CX126" s="14"/>
      <c r="CY126" s="14"/>
      <c r="CZ126" s="14"/>
      <c r="DA126" s="15"/>
      <c r="DB126" s="15"/>
      <c r="DC126" s="15"/>
      <c r="DD126" s="14"/>
      <c r="DE126" s="14"/>
      <c r="DF126" s="14"/>
      <c r="DI126" s="15"/>
      <c r="DJ126" s="15"/>
      <c r="DK126" s="15"/>
      <c r="DL126" s="15"/>
      <c r="DM126" s="15"/>
    </row>
    <row r="127" spans="2:117" s="13" customFormat="1" ht="15" customHeight="1" x14ac:dyDescent="0.2">
      <c r="B127" s="14"/>
      <c r="C127" s="14"/>
      <c r="D127" s="14"/>
      <c r="F127" s="15"/>
      <c r="G127" s="15"/>
      <c r="J127" s="16"/>
      <c r="K127" s="16"/>
      <c r="L127" s="16"/>
      <c r="M127" s="16"/>
      <c r="N127" s="14"/>
      <c r="O127" s="16"/>
      <c r="P127" s="16"/>
      <c r="Q127" s="16"/>
      <c r="R127" s="16"/>
      <c r="S127" s="14"/>
      <c r="T127" s="16"/>
      <c r="U127" s="16"/>
      <c r="V127" s="16"/>
      <c r="W127" s="16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6"/>
      <c r="AR127" s="16"/>
      <c r="AT127" s="16"/>
      <c r="AU127" s="16"/>
      <c r="AV127" s="16"/>
      <c r="AW127" s="16"/>
      <c r="AX127" s="14"/>
      <c r="AY127" s="16"/>
      <c r="AZ127" s="16"/>
      <c r="BA127" s="16"/>
      <c r="BB127" s="16"/>
      <c r="BC127" s="14"/>
      <c r="BD127" s="16"/>
      <c r="BE127" s="16"/>
      <c r="BF127" s="16"/>
      <c r="BG127" s="16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6"/>
      <c r="CB127" s="16"/>
      <c r="CC127" s="16"/>
      <c r="CD127" s="16"/>
      <c r="CE127" s="16"/>
      <c r="CF127" s="16"/>
      <c r="CH127" s="14"/>
      <c r="CI127" s="14"/>
      <c r="CJ127" s="14"/>
      <c r="CK127" s="14"/>
      <c r="CL127" s="14"/>
      <c r="CM127" s="14"/>
      <c r="CN127" s="14"/>
      <c r="CO127" s="14"/>
      <c r="CQ127" s="14"/>
      <c r="CU127" s="14"/>
      <c r="CV127" s="14"/>
      <c r="CW127" s="14"/>
      <c r="CX127" s="14"/>
      <c r="CY127" s="14"/>
      <c r="CZ127" s="14"/>
      <c r="DA127" s="15"/>
      <c r="DB127" s="15"/>
      <c r="DC127" s="15"/>
      <c r="DD127" s="14"/>
      <c r="DE127" s="14"/>
      <c r="DF127" s="14"/>
      <c r="DI127" s="15"/>
      <c r="DJ127" s="15"/>
      <c r="DK127" s="15"/>
      <c r="DL127" s="15"/>
      <c r="DM127" s="15"/>
    </row>
    <row r="128" spans="2:117" s="13" customFormat="1" ht="15" customHeight="1" x14ac:dyDescent="0.2">
      <c r="B128" s="14"/>
      <c r="C128" s="14"/>
      <c r="D128" s="14"/>
      <c r="F128" s="15"/>
      <c r="G128" s="15"/>
      <c r="J128" s="16"/>
      <c r="K128" s="16"/>
      <c r="L128" s="16"/>
      <c r="M128" s="16"/>
      <c r="N128" s="14"/>
      <c r="O128" s="16"/>
      <c r="P128" s="16"/>
      <c r="Q128" s="16"/>
      <c r="R128" s="16"/>
      <c r="S128" s="14"/>
      <c r="T128" s="16"/>
      <c r="U128" s="16"/>
      <c r="V128" s="16"/>
      <c r="W128" s="16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6"/>
      <c r="AR128" s="16"/>
      <c r="AT128" s="16"/>
      <c r="AU128" s="16"/>
      <c r="AV128" s="16"/>
      <c r="AW128" s="16"/>
      <c r="AX128" s="14"/>
      <c r="AY128" s="16"/>
      <c r="AZ128" s="16"/>
      <c r="BA128" s="16"/>
      <c r="BB128" s="16"/>
      <c r="BC128" s="14"/>
      <c r="BD128" s="16"/>
      <c r="BE128" s="16"/>
      <c r="BF128" s="16"/>
      <c r="BG128" s="16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6"/>
      <c r="CB128" s="16"/>
      <c r="CC128" s="16"/>
      <c r="CD128" s="16"/>
      <c r="CE128" s="16"/>
      <c r="CF128" s="16"/>
      <c r="CH128" s="14"/>
      <c r="CI128" s="14"/>
      <c r="CJ128" s="14"/>
      <c r="CK128" s="14"/>
      <c r="CL128" s="14"/>
      <c r="CM128" s="14"/>
      <c r="CN128" s="14"/>
      <c r="CO128" s="14"/>
      <c r="CQ128" s="14"/>
      <c r="CU128" s="14"/>
      <c r="CV128" s="14"/>
      <c r="CW128" s="14"/>
      <c r="CX128" s="14"/>
      <c r="CY128" s="14"/>
      <c r="CZ128" s="14"/>
      <c r="DA128" s="15"/>
      <c r="DB128" s="15"/>
      <c r="DC128" s="15"/>
      <c r="DD128" s="14"/>
      <c r="DE128" s="14"/>
      <c r="DF128" s="14"/>
      <c r="DI128" s="15"/>
      <c r="DJ128" s="15"/>
      <c r="DK128" s="15"/>
      <c r="DL128" s="15"/>
      <c r="DM128" s="15"/>
    </row>
    <row r="129" spans="2:117" s="13" customFormat="1" ht="15" customHeight="1" x14ac:dyDescent="0.2">
      <c r="B129" s="14"/>
      <c r="C129" s="14"/>
      <c r="D129" s="14"/>
      <c r="F129" s="15"/>
      <c r="G129" s="15"/>
      <c r="J129" s="16"/>
      <c r="K129" s="16"/>
      <c r="L129" s="16"/>
      <c r="M129" s="16"/>
      <c r="N129" s="14"/>
      <c r="O129" s="16"/>
      <c r="P129" s="16"/>
      <c r="Q129" s="16"/>
      <c r="R129" s="16"/>
      <c r="S129" s="14"/>
      <c r="T129" s="16"/>
      <c r="U129" s="16"/>
      <c r="V129" s="16"/>
      <c r="W129" s="16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6"/>
      <c r="AR129" s="16"/>
      <c r="AT129" s="16"/>
      <c r="AU129" s="16"/>
      <c r="AV129" s="16"/>
      <c r="AW129" s="16"/>
      <c r="AX129" s="14"/>
      <c r="AY129" s="16"/>
      <c r="AZ129" s="16"/>
      <c r="BA129" s="16"/>
      <c r="BB129" s="16"/>
      <c r="BC129" s="14"/>
      <c r="BD129" s="16"/>
      <c r="BE129" s="16"/>
      <c r="BF129" s="16"/>
      <c r="BG129" s="16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6"/>
      <c r="CB129" s="16"/>
      <c r="CC129" s="16"/>
      <c r="CD129" s="16"/>
      <c r="CE129" s="16"/>
      <c r="CF129" s="16"/>
      <c r="CH129" s="14"/>
      <c r="CI129" s="14"/>
      <c r="CJ129" s="14"/>
      <c r="CK129" s="14"/>
      <c r="CL129" s="14"/>
      <c r="CM129" s="14"/>
      <c r="CN129" s="14"/>
      <c r="CO129" s="14"/>
      <c r="CQ129" s="14"/>
      <c r="CU129" s="14"/>
      <c r="CV129" s="14"/>
      <c r="CW129" s="14"/>
      <c r="CX129" s="14"/>
      <c r="CY129" s="14"/>
      <c r="CZ129" s="14"/>
      <c r="DA129" s="15"/>
      <c r="DB129" s="15"/>
      <c r="DC129" s="15"/>
      <c r="DD129" s="14"/>
      <c r="DE129" s="14"/>
      <c r="DF129" s="14"/>
      <c r="DI129" s="15"/>
      <c r="DJ129" s="15"/>
      <c r="DK129" s="15"/>
      <c r="DL129" s="15"/>
      <c r="DM129" s="15"/>
    </row>
    <row r="130" spans="2:117" s="13" customFormat="1" ht="15" customHeight="1" x14ac:dyDescent="0.2">
      <c r="B130" s="14"/>
      <c r="C130" s="14"/>
      <c r="D130" s="14"/>
      <c r="F130" s="15"/>
      <c r="G130" s="15"/>
      <c r="J130" s="16"/>
      <c r="K130" s="16"/>
      <c r="L130" s="16"/>
      <c r="M130" s="16"/>
      <c r="N130" s="14"/>
      <c r="O130" s="16"/>
      <c r="P130" s="16"/>
      <c r="Q130" s="16"/>
      <c r="R130" s="16"/>
      <c r="S130" s="14"/>
      <c r="T130" s="16"/>
      <c r="U130" s="16"/>
      <c r="V130" s="16"/>
      <c r="W130" s="16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6"/>
      <c r="AR130" s="16"/>
      <c r="AT130" s="16"/>
      <c r="AU130" s="16"/>
      <c r="AV130" s="16"/>
      <c r="AW130" s="16"/>
      <c r="AX130" s="14"/>
      <c r="AY130" s="16"/>
      <c r="AZ130" s="16"/>
      <c r="BA130" s="16"/>
      <c r="BB130" s="16"/>
      <c r="BC130" s="14"/>
      <c r="BD130" s="16"/>
      <c r="BE130" s="16"/>
      <c r="BF130" s="16"/>
      <c r="BG130" s="16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6"/>
      <c r="CB130" s="16"/>
      <c r="CC130" s="16"/>
      <c r="CD130" s="16"/>
      <c r="CE130" s="16"/>
      <c r="CF130" s="16"/>
      <c r="CH130" s="14"/>
      <c r="CI130" s="14"/>
      <c r="CJ130" s="14"/>
      <c r="CK130" s="14"/>
      <c r="CL130" s="14"/>
      <c r="CM130" s="14"/>
      <c r="CN130" s="14"/>
      <c r="CO130" s="14"/>
      <c r="CQ130" s="14"/>
      <c r="CU130" s="14"/>
      <c r="CV130" s="14"/>
      <c r="CW130" s="14"/>
      <c r="CX130" s="14"/>
      <c r="CY130" s="14"/>
      <c r="CZ130" s="14"/>
      <c r="DA130" s="15"/>
      <c r="DB130" s="15"/>
      <c r="DC130" s="15"/>
      <c r="DD130" s="14"/>
      <c r="DE130" s="14"/>
      <c r="DF130" s="14"/>
      <c r="DI130" s="15"/>
      <c r="DJ130" s="15"/>
      <c r="DK130" s="15"/>
      <c r="DL130" s="15"/>
      <c r="DM130" s="15"/>
    </row>
    <row r="131" spans="2:117" s="13" customFormat="1" ht="15" customHeight="1" x14ac:dyDescent="0.2">
      <c r="B131" s="14"/>
      <c r="C131" s="14"/>
      <c r="D131" s="14"/>
      <c r="F131" s="15"/>
      <c r="G131" s="15"/>
      <c r="J131" s="16"/>
      <c r="K131" s="16"/>
      <c r="L131" s="16"/>
      <c r="M131" s="16"/>
      <c r="N131" s="14"/>
      <c r="O131" s="16"/>
      <c r="P131" s="16"/>
      <c r="Q131" s="16"/>
      <c r="R131" s="16"/>
      <c r="S131" s="14"/>
      <c r="T131" s="16"/>
      <c r="U131" s="16"/>
      <c r="V131" s="16"/>
      <c r="W131" s="16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6"/>
      <c r="AR131" s="16"/>
      <c r="AT131" s="16"/>
      <c r="AU131" s="16"/>
      <c r="AV131" s="16"/>
      <c r="AW131" s="16"/>
      <c r="AX131" s="14"/>
      <c r="AY131" s="16"/>
      <c r="AZ131" s="16"/>
      <c r="BA131" s="16"/>
      <c r="BB131" s="16"/>
      <c r="BC131" s="14"/>
      <c r="BD131" s="16"/>
      <c r="BE131" s="16"/>
      <c r="BF131" s="16"/>
      <c r="BG131" s="16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6"/>
      <c r="CB131" s="16"/>
      <c r="CC131" s="16"/>
      <c r="CD131" s="16"/>
      <c r="CE131" s="16"/>
      <c r="CF131" s="16"/>
      <c r="CH131" s="14"/>
      <c r="CI131" s="14"/>
      <c r="CJ131" s="14"/>
      <c r="CK131" s="14"/>
      <c r="CL131" s="14"/>
      <c r="CM131" s="14"/>
      <c r="CN131" s="14"/>
      <c r="CO131" s="14"/>
      <c r="CQ131" s="14"/>
      <c r="CU131" s="14"/>
      <c r="CV131" s="14"/>
      <c r="CW131" s="14"/>
      <c r="CX131" s="14"/>
      <c r="CY131" s="14"/>
      <c r="CZ131" s="14"/>
      <c r="DA131" s="15"/>
      <c r="DB131" s="15"/>
      <c r="DC131" s="15"/>
      <c r="DD131" s="14"/>
      <c r="DE131" s="14"/>
      <c r="DF131" s="14"/>
      <c r="DI131" s="15"/>
      <c r="DJ131" s="15"/>
      <c r="DK131" s="15"/>
      <c r="DL131" s="15"/>
      <c r="DM131" s="15"/>
    </row>
    <row r="132" spans="2:117" s="13" customFormat="1" ht="15" customHeight="1" x14ac:dyDescent="0.2">
      <c r="B132" s="14"/>
      <c r="C132" s="14"/>
      <c r="D132" s="14"/>
      <c r="F132" s="15"/>
      <c r="G132" s="15"/>
      <c r="J132" s="16"/>
      <c r="K132" s="16"/>
      <c r="L132" s="16"/>
      <c r="M132" s="16"/>
      <c r="N132" s="14"/>
      <c r="O132" s="16"/>
      <c r="P132" s="16"/>
      <c r="Q132" s="16"/>
      <c r="R132" s="16"/>
      <c r="S132" s="14"/>
      <c r="T132" s="16"/>
      <c r="U132" s="16"/>
      <c r="V132" s="16"/>
      <c r="W132" s="16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6"/>
      <c r="AR132" s="16"/>
      <c r="AT132" s="16"/>
      <c r="AU132" s="16"/>
      <c r="AV132" s="16"/>
      <c r="AW132" s="16"/>
      <c r="AX132" s="14"/>
      <c r="AY132" s="16"/>
      <c r="AZ132" s="16"/>
      <c r="BA132" s="16"/>
      <c r="BB132" s="16"/>
      <c r="BC132" s="14"/>
      <c r="BD132" s="16"/>
      <c r="BE132" s="16"/>
      <c r="BF132" s="16"/>
      <c r="BG132" s="16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6"/>
      <c r="CB132" s="16"/>
      <c r="CC132" s="16"/>
      <c r="CD132" s="16"/>
      <c r="CE132" s="16"/>
      <c r="CF132" s="16"/>
      <c r="CH132" s="14"/>
      <c r="CI132" s="14"/>
      <c r="CJ132" s="14"/>
      <c r="CK132" s="14"/>
      <c r="CL132" s="14"/>
      <c r="CM132" s="14"/>
      <c r="CN132" s="14"/>
      <c r="CO132" s="14"/>
      <c r="CQ132" s="14"/>
      <c r="CU132" s="14"/>
      <c r="CV132" s="14"/>
      <c r="CW132" s="14"/>
      <c r="CX132" s="14"/>
      <c r="CY132" s="14"/>
      <c r="CZ132" s="14"/>
      <c r="DA132" s="15"/>
      <c r="DB132" s="15"/>
      <c r="DC132" s="15"/>
      <c r="DD132" s="14"/>
      <c r="DE132" s="14"/>
      <c r="DF132" s="14"/>
      <c r="DI132" s="15"/>
      <c r="DJ132" s="15"/>
      <c r="DK132" s="15"/>
      <c r="DL132" s="15"/>
      <c r="DM132" s="15"/>
    </row>
    <row r="133" spans="2:117" s="13" customFormat="1" ht="15" customHeight="1" x14ac:dyDescent="0.2">
      <c r="B133" s="14"/>
      <c r="C133" s="14"/>
      <c r="D133" s="14"/>
      <c r="F133" s="15"/>
      <c r="G133" s="15"/>
      <c r="J133" s="16"/>
      <c r="K133" s="16"/>
      <c r="L133" s="16"/>
      <c r="M133" s="16"/>
      <c r="N133" s="14"/>
      <c r="O133" s="16"/>
      <c r="P133" s="16"/>
      <c r="Q133" s="16"/>
      <c r="R133" s="16"/>
      <c r="S133" s="14"/>
      <c r="T133" s="16"/>
      <c r="U133" s="16"/>
      <c r="V133" s="16"/>
      <c r="W133" s="16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6"/>
      <c r="AR133" s="16"/>
      <c r="AT133" s="16"/>
      <c r="AU133" s="16"/>
      <c r="AV133" s="16"/>
      <c r="AW133" s="16"/>
      <c r="AX133" s="14"/>
      <c r="AY133" s="16"/>
      <c r="AZ133" s="16"/>
      <c r="BA133" s="16"/>
      <c r="BB133" s="16"/>
      <c r="BC133" s="14"/>
      <c r="BD133" s="16"/>
      <c r="BE133" s="16"/>
      <c r="BF133" s="16"/>
      <c r="BG133" s="16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6"/>
      <c r="CB133" s="16"/>
      <c r="CC133" s="16"/>
      <c r="CD133" s="16"/>
      <c r="CE133" s="16"/>
      <c r="CF133" s="16"/>
      <c r="CH133" s="14"/>
      <c r="CI133" s="14"/>
      <c r="CJ133" s="14"/>
      <c r="CK133" s="14"/>
      <c r="CL133" s="14"/>
      <c r="CM133" s="14"/>
      <c r="CN133" s="14"/>
      <c r="CO133" s="14"/>
      <c r="CQ133" s="14"/>
      <c r="CU133" s="14"/>
      <c r="CV133" s="14"/>
      <c r="CW133" s="14"/>
      <c r="CX133" s="14"/>
      <c r="CY133" s="14"/>
      <c r="CZ133" s="14"/>
      <c r="DA133" s="15"/>
      <c r="DB133" s="15"/>
      <c r="DC133" s="15"/>
      <c r="DD133" s="14"/>
      <c r="DE133" s="14"/>
      <c r="DF133" s="14"/>
      <c r="DI133" s="15"/>
      <c r="DJ133" s="15"/>
      <c r="DK133" s="15"/>
      <c r="DL133" s="15"/>
      <c r="DM133" s="15"/>
    </row>
    <row r="134" spans="2:117" s="13" customFormat="1" ht="15" customHeight="1" x14ac:dyDescent="0.2">
      <c r="B134" s="14"/>
      <c r="C134" s="14"/>
      <c r="D134" s="14"/>
      <c r="F134" s="15"/>
      <c r="G134" s="15"/>
      <c r="J134" s="16"/>
      <c r="K134" s="16"/>
      <c r="L134" s="16"/>
      <c r="M134" s="16"/>
      <c r="N134" s="14"/>
      <c r="O134" s="16"/>
      <c r="P134" s="16"/>
      <c r="Q134" s="16"/>
      <c r="R134" s="16"/>
      <c r="S134" s="14"/>
      <c r="T134" s="16"/>
      <c r="U134" s="16"/>
      <c r="V134" s="16"/>
      <c r="W134" s="16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6"/>
      <c r="AR134" s="16"/>
      <c r="AT134" s="16"/>
      <c r="AU134" s="16"/>
      <c r="AV134" s="16"/>
      <c r="AW134" s="16"/>
      <c r="AX134" s="14"/>
      <c r="AY134" s="16"/>
      <c r="AZ134" s="16"/>
      <c r="BA134" s="16"/>
      <c r="BB134" s="16"/>
      <c r="BC134" s="14"/>
      <c r="BD134" s="16"/>
      <c r="BE134" s="16"/>
      <c r="BF134" s="16"/>
      <c r="BG134" s="16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6"/>
      <c r="CB134" s="16"/>
      <c r="CC134" s="16"/>
      <c r="CD134" s="16"/>
      <c r="CE134" s="16"/>
      <c r="CF134" s="16"/>
      <c r="CH134" s="14"/>
      <c r="CI134" s="14"/>
      <c r="CJ134" s="14"/>
      <c r="CK134" s="14"/>
      <c r="CL134" s="14"/>
      <c r="CM134" s="14"/>
      <c r="CN134" s="14"/>
      <c r="CO134" s="14"/>
      <c r="CQ134" s="14"/>
      <c r="CU134" s="14"/>
      <c r="CV134" s="14"/>
      <c r="CW134" s="14"/>
      <c r="CX134" s="14"/>
      <c r="CY134" s="14"/>
      <c r="CZ134" s="14"/>
      <c r="DA134" s="15"/>
      <c r="DB134" s="15"/>
      <c r="DC134" s="15"/>
      <c r="DD134" s="14"/>
      <c r="DE134" s="14"/>
      <c r="DF134" s="14"/>
      <c r="DI134" s="15"/>
      <c r="DJ134" s="15"/>
      <c r="DK134" s="15"/>
      <c r="DL134" s="15"/>
      <c r="DM134" s="15"/>
    </row>
    <row r="135" spans="2:117" s="13" customFormat="1" ht="15" customHeight="1" x14ac:dyDescent="0.2">
      <c r="B135" s="14"/>
      <c r="C135" s="14"/>
      <c r="D135" s="14"/>
      <c r="F135" s="15"/>
      <c r="G135" s="15"/>
      <c r="J135" s="16"/>
      <c r="K135" s="16"/>
      <c r="L135" s="16"/>
      <c r="M135" s="16"/>
      <c r="N135" s="14"/>
      <c r="O135" s="16"/>
      <c r="P135" s="16"/>
      <c r="Q135" s="16"/>
      <c r="R135" s="16"/>
      <c r="S135" s="14"/>
      <c r="T135" s="16"/>
      <c r="U135" s="16"/>
      <c r="V135" s="16"/>
      <c r="W135" s="16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6"/>
      <c r="AR135" s="16"/>
      <c r="AT135" s="16"/>
      <c r="AU135" s="16"/>
      <c r="AV135" s="16"/>
      <c r="AW135" s="16"/>
      <c r="AX135" s="14"/>
      <c r="AY135" s="16"/>
      <c r="AZ135" s="16"/>
      <c r="BA135" s="16"/>
      <c r="BB135" s="16"/>
      <c r="BC135" s="14"/>
      <c r="BD135" s="16"/>
      <c r="BE135" s="16"/>
      <c r="BF135" s="16"/>
      <c r="BG135" s="16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6"/>
      <c r="CB135" s="16"/>
      <c r="CC135" s="16"/>
      <c r="CD135" s="16"/>
      <c r="CE135" s="16"/>
      <c r="CF135" s="16"/>
      <c r="CH135" s="14"/>
      <c r="CI135" s="14"/>
      <c r="CJ135" s="14"/>
      <c r="CK135" s="14"/>
      <c r="CL135" s="14"/>
      <c r="CM135" s="14"/>
      <c r="CN135" s="14"/>
      <c r="CO135" s="14"/>
      <c r="CQ135" s="14"/>
      <c r="CU135" s="14"/>
      <c r="CV135" s="14"/>
      <c r="CW135" s="14"/>
      <c r="CX135" s="14"/>
      <c r="CY135" s="14"/>
      <c r="CZ135" s="14"/>
      <c r="DA135" s="15"/>
      <c r="DB135" s="15"/>
      <c r="DC135" s="15"/>
      <c r="DD135" s="14"/>
      <c r="DE135" s="14"/>
      <c r="DF135" s="14"/>
      <c r="DI135" s="15"/>
      <c r="DJ135" s="15"/>
      <c r="DK135" s="15"/>
      <c r="DL135" s="15"/>
      <c r="DM135" s="15"/>
    </row>
    <row r="136" spans="2:117" s="13" customFormat="1" ht="15" customHeight="1" x14ac:dyDescent="0.2">
      <c r="B136" s="14"/>
      <c r="C136" s="14"/>
      <c r="D136" s="14"/>
      <c r="F136" s="15"/>
      <c r="G136" s="15"/>
      <c r="J136" s="16"/>
      <c r="K136" s="16"/>
      <c r="L136" s="16"/>
      <c r="M136" s="16"/>
      <c r="N136" s="14"/>
      <c r="O136" s="16"/>
      <c r="P136" s="16"/>
      <c r="Q136" s="16"/>
      <c r="R136" s="16"/>
      <c r="S136" s="14"/>
      <c r="T136" s="16"/>
      <c r="U136" s="16"/>
      <c r="V136" s="16"/>
      <c r="W136" s="16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6"/>
      <c r="AR136" s="16"/>
      <c r="AT136" s="16"/>
      <c r="AU136" s="16"/>
      <c r="AV136" s="16"/>
      <c r="AW136" s="16"/>
      <c r="AX136" s="14"/>
      <c r="AY136" s="16"/>
      <c r="AZ136" s="16"/>
      <c r="BA136" s="16"/>
      <c r="BB136" s="16"/>
      <c r="BC136" s="14"/>
      <c r="BD136" s="16"/>
      <c r="BE136" s="16"/>
      <c r="BF136" s="16"/>
      <c r="BG136" s="16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6"/>
      <c r="CB136" s="16"/>
      <c r="CC136" s="16"/>
      <c r="CD136" s="16"/>
      <c r="CE136" s="16"/>
      <c r="CF136" s="16"/>
      <c r="CH136" s="14"/>
      <c r="CI136" s="14"/>
      <c r="CJ136" s="14"/>
      <c r="CK136" s="14"/>
      <c r="CL136" s="14"/>
      <c r="CM136" s="14"/>
      <c r="CN136" s="14"/>
      <c r="CO136" s="14"/>
      <c r="CQ136" s="14"/>
      <c r="CU136" s="14"/>
      <c r="CV136" s="14"/>
      <c r="CW136" s="14"/>
      <c r="CX136" s="14"/>
      <c r="CY136" s="14"/>
      <c r="CZ136" s="14"/>
      <c r="DA136" s="15"/>
      <c r="DB136" s="15"/>
      <c r="DC136" s="15"/>
      <c r="DD136" s="14"/>
      <c r="DE136" s="14"/>
      <c r="DF136" s="14"/>
      <c r="DI136" s="15"/>
      <c r="DJ136" s="15"/>
      <c r="DK136" s="15"/>
      <c r="DL136" s="15"/>
      <c r="DM136" s="15"/>
    </row>
    <row r="137" spans="2:117" s="13" customFormat="1" ht="15" customHeight="1" x14ac:dyDescent="0.2">
      <c r="B137" s="14"/>
      <c r="C137" s="14"/>
      <c r="D137" s="14"/>
      <c r="F137" s="15"/>
      <c r="G137" s="15"/>
      <c r="J137" s="16"/>
      <c r="K137" s="16"/>
      <c r="L137" s="16"/>
      <c r="M137" s="16"/>
      <c r="N137" s="14"/>
      <c r="O137" s="16"/>
      <c r="P137" s="16"/>
      <c r="Q137" s="16"/>
      <c r="R137" s="16"/>
      <c r="S137" s="14"/>
      <c r="T137" s="16"/>
      <c r="U137" s="16"/>
      <c r="V137" s="16"/>
      <c r="W137" s="16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6"/>
      <c r="AR137" s="16"/>
      <c r="AT137" s="16"/>
      <c r="AU137" s="16"/>
      <c r="AV137" s="16"/>
      <c r="AW137" s="16"/>
      <c r="AX137" s="14"/>
      <c r="AY137" s="16"/>
      <c r="AZ137" s="16"/>
      <c r="BA137" s="16"/>
      <c r="BB137" s="16"/>
      <c r="BC137" s="14"/>
      <c r="BD137" s="16"/>
      <c r="BE137" s="16"/>
      <c r="BF137" s="16"/>
      <c r="BG137" s="16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6"/>
      <c r="CB137" s="16"/>
      <c r="CC137" s="16"/>
      <c r="CD137" s="16"/>
      <c r="CE137" s="16"/>
      <c r="CF137" s="16"/>
      <c r="CH137" s="14"/>
      <c r="CI137" s="14"/>
      <c r="CJ137" s="14"/>
      <c r="CK137" s="14"/>
      <c r="CL137" s="14"/>
      <c r="CM137" s="14"/>
      <c r="CN137" s="14"/>
      <c r="CO137" s="14"/>
      <c r="CQ137" s="14"/>
      <c r="CU137" s="14"/>
      <c r="CV137" s="14"/>
      <c r="CW137" s="14"/>
      <c r="CX137" s="14"/>
      <c r="CY137" s="14"/>
      <c r="CZ137" s="14"/>
      <c r="DA137" s="15"/>
      <c r="DB137" s="15"/>
      <c r="DC137" s="15"/>
      <c r="DD137" s="14"/>
      <c r="DE137" s="14"/>
      <c r="DF137" s="14"/>
      <c r="DI137" s="15"/>
      <c r="DJ137" s="15"/>
      <c r="DK137" s="15"/>
      <c r="DL137" s="15"/>
      <c r="DM137" s="15"/>
    </row>
    <row r="138" spans="2:117" s="13" customFormat="1" ht="15" customHeight="1" x14ac:dyDescent="0.2">
      <c r="B138" s="14"/>
      <c r="C138" s="14"/>
      <c r="D138" s="14"/>
      <c r="F138" s="15"/>
      <c r="G138" s="15"/>
      <c r="J138" s="16"/>
      <c r="K138" s="16"/>
      <c r="L138" s="16"/>
      <c r="M138" s="16"/>
      <c r="N138" s="14"/>
      <c r="O138" s="16"/>
      <c r="P138" s="16"/>
      <c r="Q138" s="16"/>
      <c r="R138" s="16"/>
      <c r="S138" s="14"/>
      <c r="T138" s="16"/>
      <c r="U138" s="16"/>
      <c r="V138" s="16"/>
      <c r="W138" s="16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6"/>
      <c r="AR138" s="16"/>
      <c r="AT138" s="16"/>
      <c r="AU138" s="16"/>
      <c r="AV138" s="16"/>
      <c r="AW138" s="16"/>
      <c r="AX138" s="14"/>
      <c r="AY138" s="16"/>
      <c r="AZ138" s="16"/>
      <c r="BA138" s="16"/>
      <c r="BB138" s="16"/>
      <c r="BC138" s="14"/>
      <c r="BD138" s="16"/>
      <c r="BE138" s="16"/>
      <c r="BF138" s="16"/>
      <c r="BG138" s="16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6"/>
      <c r="CB138" s="16"/>
      <c r="CC138" s="16"/>
      <c r="CD138" s="16"/>
      <c r="CE138" s="16"/>
      <c r="CF138" s="16"/>
      <c r="CH138" s="14"/>
      <c r="CI138" s="14"/>
      <c r="CJ138" s="14"/>
      <c r="CK138" s="14"/>
      <c r="CL138" s="14"/>
      <c r="CM138" s="14"/>
      <c r="CN138" s="14"/>
      <c r="CO138" s="14"/>
      <c r="CQ138" s="14"/>
      <c r="CU138" s="14"/>
      <c r="CV138" s="14"/>
      <c r="CW138" s="14"/>
      <c r="CX138" s="14"/>
      <c r="CY138" s="14"/>
      <c r="CZ138" s="14"/>
      <c r="DA138" s="15"/>
      <c r="DB138" s="15"/>
      <c r="DC138" s="15"/>
      <c r="DD138" s="14"/>
      <c r="DE138" s="14"/>
      <c r="DF138" s="14"/>
      <c r="DI138" s="15"/>
      <c r="DJ138" s="15"/>
      <c r="DK138" s="15"/>
      <c r="DL138" s="15"/>
      <c r="DM138" s="15"/>
    </row>
    <row r="139" spans="2:117" s="13" customFormat="1" ht="15" customHeight="1" x14ac:dyDescent="0.2">
      <c r="B139" s="14"/>
      <c r="C139" s="14"/>
      <c r="D139" s="14"/>
      <c r="F139" s="15"/>
      <c r="G139" s="15"/>
      <c r="J139" s="16"/>
      <c r="K139" s="16"/>
      <c r="L139" s="16"/>
      <c r="M139" s="16"/>
      <c r="N139" s="14"/>
      <c r="O139" s="16"/>
      <c r="P139" s="16"/>
      <c r="Q139" s="16"/>
      <c r="R139" s="16"/>
      <c r="S139" s="14"/>
      <c r="T139" s="16"/>
      <c r="U139" s="16"/>
      <c r="V139" s="16"/>
      <c r="W139" s="16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6"/>
      <c r="AR139" s="16"/>
      <c r="AT139" s="16"/>
      <c r="AU139" s="16"/>
      <c r="AV139" s="16"/>
      <c r="AW139" s="16"/>
      <c r="AX139" s="14"/>
      <c r="AY139" s="16"/>
      <c r="AZ139" s="16"/>
      <c r="BA139" s="16"/>
      <c r="BB139" s="16"/>
      <c r="BC139" s="14"/>
      <c r="BD139" s="16"/>
      <c r="BE139" s="16"/>
      <c r="BF139" s="16"/>
      <c r="BG139" s="16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6"/>
      <c r="CB139" s="16"/>
      <c r="CC139" s="16"/>
      <c r="CD139" s="16"/>
      <c r="CE139" s="16"/>
      <c r="CF139" s="16"/>
      <c r="CH139" s="14"/>
      <c r="CI139" s="14"/>
      <c r="CJ139" s="14"/>
      <c r="CK139" s="14"/>
      <c r="CL139" s="14"/>
      <c r="CM139" s="14"/>
      <c r="CN139" s="14"/>
      <c r="CO139" s="14"/>
      <c r="CQ139" s="14"/>
      <c r="CU139" s="14"/>
      <c r="CV139" s="14"/>
      <c r="CW139" s="14"/>
      <c r="CX139" s="14"/>
      <c r="CY139" s="14"/>
      <c r="CZ139" s="14"/>
      <c r="DA139" s="15"/>
      <c r="DB139" s="15"/>
      <c r="DC139" s="15"/>
      <c r="DD139" s="14"/>
      <c r="DE139" s="14"/>
      <c r="DF139" s="14"/>
      <c r="DI139" s="15"/>
      <c r="DJ139" s="15"/>
      <c r="DK139" s="15"/>
      <c r="DL139" s="15"/>
      <c r="DM139" s="15"/>
    </row>
    <row r="140" spans="2:117" s="13" customFormat="1" ht="15" customHeight="1" x14ac:dyDescent="0.2">
      <c r="B140" s="14"/>
      <c r="C140" s="14"/>
      <c r="D140" s="14"/>
      <c r="F140" s="15"/>
      <c r="G140" s="15"/>
      <c r="J140" s="16"/>
      <c r="K140" s="16"/>
      <c r="L140" s="16"/>
      <c r="M140" s="16"/>
      <c r="N140" s="14"/>
      <c r="O140" s="16"/>
      <c r="P140" s="16"/>
      <c r="Q140" s="16"/>
      <c r="R140" s="16"/>
      <c r="S140" s="14"/>
      <c r="T140" s="16"/>
      <c r="U140" s="16"/>
      <c r="V140" s="16"/>
      <c r="W140" s="16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6"/>
      <c r="AR140" s="16"/>
      <c r="AT140" s="16"/>
      <c r="AU140" s="16"/>
      <c r="AV140" s="16"/>
      <c r="AW140" s="16"/>
      <c r="AX140" s="14"/>
      <c r="AY140" s="16"/>
      <c r="AZ140" s="16"/>
      <c r="BA140" s="16"/>
      <c r="BB140" s="16"/>
      <c r="BC140" s="14"/>
      <c r="BD140" s="16"/>
      <c r="BE140" s="16"/>
      <c r="BF140" s="16"/>
      <c r="BG140" s="16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6"/>
      <c r="CB140" s="16"/>
      <c r="CC140" s="16"/>
      <c r="CD140" s="16"/>
      <c r="CE140" s="16"/>
      <c r="CF140" s="16"/>
      <c r="CH140" s="14"/>
      <c r="CI140" s="14"/>
      <c r="CJ140" s="14"/>
      <c r="CK140" s="14"/>
      <c r="CL140" s="14"/>
      <c r="CM140" s="14"/>
      <c r="CN140" s="14"/>
      <c r="CO140" s="14"/>
      <c r="CQ140" s="14"/>
      <c r="CU140" s="14"/>
      <c r="CV140" s="14"/>
      <c r="CW140" s="14"/>
      <c r="CX140" s="14"/>
      <c r="CY140" s="14"/>
      <c r="CZ140" s="14"/>
      <c r="DA140" s="15"/>
      <c r="DB140" s="15"/>
      <c r="DC140" s="15"/>
      <c r="DD140" s="14"/>
      <c r="DE140" s="14"/>
      <c r="DF140" s="14"/>
      <c r="DI140" s="15"/>
      <c r="DJ140" s="15"/>
      <c r="DK140" s="15"/>
      <c r="DL140" s="15"/>
      <c r="DM140" s="15"/>
    </row>
    <row r="141" spans="2:117" s="13" customFormat="1" ht="15" customHeight="1" x14ac:dyDescent="0.2">
      <c r="B141" s="14"/>
      <c r="C141" s="14"/>
      <c r="D141" s="14"/>
      <c r="F141" s="15"/>
      <c r="G141" s="15"/>
      <c r="J141" s="16"/>
      <c r="K141" s="16"/>
      <c r="L141" s="16"/>
      <c r="M141" s="16"/>
      <c r="N141" s="14"/>
      <c r="O141" s="16"/>
      <c r="P141" s="16"/>
      <c r="Q141" s="16"/>
      <c r="R141" s="16"/>
      <c r="S141" s="14"/>
      <c r="T141" s="16"/>
      <c r="U141" s="16"/>
      <c r="V141" s="16"/>
      <c r="W141" s="16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6"/>
      <c r="AR141" s="16"/>
      <c r="AT141" s="16"/>
      <c r="AU141" s="16"/>
      <c r="AV141" s="16"/>
      <c r="AW141" s="16"/>
      <c r="AX141" s="14"/>
      <c r="AY141" s="16"/>
      <c r="AZ141" s="16"/>
      <c r="BA141" s="16"/>
      <c r="BB141" s="16"/>
      <c r="BC141" s="14"/>
      <c r="BD141" s="16"/>
      <c r="BE141" s="16"/>
      <c r="BF141" s="16"/>
      <c r="BG141" s="16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6"/>
      <c r="CB141" s="16"/>
      <c r="CC141" s="16"/>
      <c r="CD141" s="16"/>
      <c r="CE141" s="16"/>
      <c r="CF141" s="16"/>
      <c r="CH141" s="14"/>
      <c r="CI141" s="14"/>
      <c r="CJ141" s="14"/>
      <c r="CK141" s="14"/>
      <c r="CL141" s="14"/>
      <c r="CM141" s="14"/>
      <c r="CN141" s="14"/>
      <c r="CO141" s="14"/>
      <c r="CQ141" s="14"/>
      <c r="CU141" s="14"/>
      <c r="CV141" s="14"/>
      <c r="CW141" s="14"/>
      <c r="CX141" s="14"/>
      <c r="CY141" s="14"/>
      <c r="CZ141" s="14"/>
      <c r="DA141" s="15"/>
      <c r="DB141" s="15"/>
      <c r="DC141" s="15"/>
      <c r="DD141" s="14"/>
      <c r="DE141" s="14"/>
      <c r="DF141" s="14"/>
      <c r="DI141" s="15"/>
      <c r="DJ141" s="15"/>
      <c r="DK141" s="15"/>
      <c r="DL141" s="15"/>
      <c r="DM141" s="15"/>
    </row>
    <row r="142" spans="2:117" s="13" customFormat="1" ht="15" customHeight="1" x14ac:dyDescent="0.2">
      <c r="B142" s="14"/>
      <c r="C142" s="14"/>
      <c r="D142" s="14"/>
      <c r="F142" s="15"/>
      <c r="G142" s="15"/>
      <c r="J142" s="16"/>
      <c r="K142" s="16"/>
      <c r="L142" s="16"/>
      <c r="M142" s="16"/>
      <c r="N142" s="14"/>
      <c r="O142" s="16"/>
      <c r="P142" s="16"/>
      <c r="Q142" s="16"/>
      <c r="R142" s="16"/>
      <c r="S142" s="14"/>
      <c r="T142" s="16"/>
      <c r="U142" s="16"/>
      <c r="V142" s="16"/>
      <c r="W142" s="16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6"/>
      <c r="AR142" s="16"/>
      <c r="AT142" s="16"/>
      <c r="AU142" s="16"/>
      <c r="AV142" s="16"/>
      <c r="AW142" s="16"/>
      <c r="AX142" s="14"/>
      <c r="AY142" s="16"/>
      <c r="AZ142" s="16"/>
      <c r="BA142" s="16"/>
      <c r="BB142" s="16"/>
      <c r="BC142" s="14"/>
      <c r="BD142" s="16"/>
      <c r="BE142" s="16"/>
      <c r="BF142" s="16"/>
      <c r="BG142" s="16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6"/>
      <c r="CB142" s="16"/>
      <c r="CC142" s="16"/>
      <c r="CD142" s="16"/>
      <c r="CE142" s="16"/>
      <c r="CF142" s="16"/>
      <c r="CH142" s="14"/>
      <c r="CI142" s="14"/>
      <c r="CJ142" s="14"/>
      <c r="CK142" s="14"/>
      <c r="CL142" s="14"/>
      <c r="CM142" s="14"/>
      <c r="CN142" s="14"/>
      <c r="CO142" s="14"/>
      <c r="CQ142" s="14"/>
      <c r="CU142" s="14"/>
      <c r="CV142" s="14"/>
      <c r="CW142" s="14"/>
      <c r="CX142" s="14"/>
      <c r="CY142" s="14"/>
      <c r="CZ142" s="14"/>
      <c r="DA142" s="15"/>
      <c r="DB142" s="15"/>
      <c r="DC142" s="15"/>
      <c r="DD142" s="14"/>
      <c r="DE142" s="14"/>
      <c r="DF142" s="14"/>
      <c r="DI142" s="15"/>
      <c r="DJ142" s="15"/>
      <c r="DK142" s="15"/>
      <c r="DL142" s="15"/>
      <c r="DM142" s="15"/>
    </row>
    <row r="143" spans="2:117" s="13" customFormat="1" ht="15" customHeight="1" x14ac:dyDescent="0.2">
      <c r="B143" s="14"/>
      <c r="C143" s="14"/>
      <c r="D143" s="14"/>
      <c r="F143" s="15"/>
      <c r="G143" s="15"/>
      <c r="J143" s="16"/>
      <c r="K143" s="16"/>
      <c r="L143" s="16"/>
      <c r="M143" s="16"/>
      <c r="N143" s="14"/>
      <c r="O143" s="16"/>
      <c r="P143" s="16"/>
      <c r="Q143" s="16"/>
      <c r="R143" s="16"/>
      <c r="S143" s="14"/>
      <c r="T143" s="16"/>
      <c r="U143" s="16"/>
      <c r="V143" s="16"/>
      <c r="W143" s="16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6"/>
      <c r="AR143" s="16"/>
      <c r="AT143" s="16"/>
      <c r="AU143" s="16"/>
      <c r="AV143" s="16"/>
      <c r="AW143" s="16"/>
      <c r="AX143" s="14"/>
      <c r="AY143" s="16"/>
      <c r="AZ143" s="16"/>
      <c r="BA143" s="16"/>
      <c r="BB143" s="16"/>
      <c r="BC143" s="14"/>
      <c r="BD143" s="16"/>
      <c r="BE143" s="16"/>
      <c r="BF143" s="16"/>
      <c r="BG143" s="16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6"/>
      <c r="CB143" s="16"/>
      <c r="CC143" s="16"/>
      <c r="CD143" s="16"/>
      <c r="CE143" s="16"/>
      <c r="CF143" s="16"/>
      <c r="CH143" s="14"/>
      <c r="CI143" s="14"/>
      <c r="CJ143" s="14"/>
      <c r="CK143" s="14"/>
      <c r="CL143" s="14"/>
      <c r="CM143" s="14"/>
      <c r="CN143" s="14"/>
      <c r="CO143" s="14"/>
      <c r="CQ143" s="14"/>
      <c r="CU143" s="14"/>
      <c r="CV143" s="14"/>
      <c r="CW143" s="14"/>
      <c r="CX143" s="14"/>
      <c r="CY143" s="14"/>
      <c r="CZ143" s="14"/>
      <c r="DA143" s="15"/>
      <c r="DB143" s="15"/>
      <c r="DC143" s="15"/>
      <c r="DD143" s="14"/>
      <c r="DE143" s="14"/>
      <c r="DF143" s="14"/>
      <c r="DI143" s="15"/>
      <c r="DJ143" s="15"/>
      <c r="DK143" s="15"/>
      <c r="DL143" s="15"/>
      <c r="DM143" s="15"/>
    </row>
    <row r="144" spans="2:117" s="13" customFormat="1" ht="15" customHeight="1" x14ac:dyDescent="0.2">
      <c r="B144" s="14"/>
      <c r="C144" s="14"/>
      <c r="D144" s="14"/>
      <c r="F144" s="15"/>
      <c r="G144" s="15"/>
      <c r="J144" s="16"/>
      <c r="K144" s="16"/>
      <c r="L144" s="16"/>
      <c r="M144" s="16"/>
      <c r="N144" s="14"/>
      <c r="O144" s="16"/>
      <c r="P144" s="16"/>
      <c r="Q144" s="16"/>
      <c r="R144" s="16"/>
      <c r="S144" s="14"/>
      <c r="T144" s="16"/>
      <c r="U144" s="16"/>
      <c r="V144" s="16"/>
      <c r="W144" s="16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6"/>
      <c r="AR144" s="16"/>
      <c r="AT144" s="16"/>
      <c r="AU144" s="16"/>
      <c r="AV144" s="16"/>
      <c r="AW144" s="16"/>
      <c r="AX144" s="14"/>
      <c r="AY144" s="16"/>
      <c r="AZ144" s="16"/>
      <c r="BA144" s="16"/>
      <c r="BB144" s="16"/>
      <c r="BC144" s="14"/>
      <c r="BD144" s="16"/>
      <c r="BE144" s="16"/>
      <c r="BF144" s="16"/>
      <c r="BG144" s="16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6"/>
      <c r="CB144" s="16"/>
      <c r="CC144" s="16"/>
      <c r="CD144" s="16"/>
      <c r="CE144" s="16"/>
      <c r="CF144" s="16"/>
      <c r="CH144" s="14"/>
      <c r="CI144" s="14"/>
      <c r="CJ144" s="14"/>
      <c r="CK144" s="14"/>
      <c r="CL144" s="14"/>
      <c r="CM144" s="14"/>
      <c r="CN144" s="14"/>
      <c r="CO144" s="14"/>
      <c r="CQ144" s="14"/>
      <c r="CU144" s="14"/>
      <c r="CV144" s="14"/>
      <c r="CW144" s="14"/>
      <c r="CX144" s="14"/>
      <c r="CY144" s="14"/>
      <c r="CZ144" s="14"/>
      <c r="DA144" s="15"/>
      <c r="DB144" s="15"/>
      <c r="DC144" s="15"/>
      <c r="DD144" s="14"/>
      <c r="DE144" s="14"/>
      <c r="DF144" s="14"/>
      <c r="DI144" s="15"/>
      <c r="DJ144" s="15"/>
      <c r="DK144" s="15"/>
      <c r="DL144" s="15"/>
      <c r="DM144" s="15"/>
    </row>
    <row r="145" spans="2:117" s="13" customFormat="1" ht="15" customHeight="1" x14ac:dyDescent="0.2">
      <c r="B145" s="14"/>
      <c r="C145" s="14"/>
      <c r="D145" s="14"/>
      <c r="F145" s="15"/>
      <c r="G145" s="15"/>
      <c r="J145" s="16"/>
      <c r="K145" s="16"/>
      <c r="L145" s="16"/>
      <c r="M145" s="16"/>
      <c r="N145" s="14"/>
      <c r="O145" s="16"/>
      <c r="P145" s="16"/>
      <c r="Q145" s="16"/>
      <c r="R145" s="16"/>
      <c r="S145" s="14"/>
      <c r="T145" s="16"/>
      <c r="U145" s="16"/>
      <c r="V145" s="16"/>
      <c r="W145" s="16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6"/>
      <c r="AR145" s="16"/>
      <c r="AT145" s="16"/>
      <c r="AU145" s="16"/>
      <c r="AV145" s="16"/>
      <c r="AW145" s="16"/>
      <c r="AX145" s="14"/>
      <c r="AY145" s="16"/>
      <c r="AZ145" s="16"/>
      <c r="BA145" s="16"/>
      <c r="BB145" s="16"/>
      <c r="BC145" s="14"/>
      <c r="BD145" s="16"/>
      <c r="BE145" s="16"/>
      <c r="BF145" s="16"/>
      <c r="BG145" s="16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6"/>
      <c r="CB145" s="16"/>
      <c r="CC145" s="16"/>
      <c r="CD145" s="16"/>
      <c r="CE145" s="16"/>
      <c r="CF145" s="16"/>
      <c r="CH145" s="14"/>
      <c r="CI145" s="14"/>
      <c r="CJ145" s="14"/>
      <c r="CK145" s="14"/>
      <c r="CL145" s="14"/>
      <c r="CM145" s="14"/>
      <c r="CN145" s="14"/>
      <c r="CO145" s="14"/>
      <c r="CQ145" s="14"/>
      <c r="CU145" s="14"/>
      <c r="CV145" s="14"/>
      <c r="CW145" s="14"/>
      <c r="CX145" s="14"/>
      <c r="CY145" s="14"/>
      <c r="CZ145" s="14"/>
      <c r="DA145" s="15"/>
      <c r="DB145" s="15"/>
      <c r="DC145" s="15"/>
      <c r="DD145" s="14"/>
      <c r="DE145" s="14"/>
      <c r="DF145" s="14"/>
      <c r="DI145" s="15"/>
      <c r="DJ145" s="15"/>
      <c r="DK145" s="15"/>
      <c r="DL145" s="15"/>
      <c r="DM145" s="15"/>
    </row>
    <row r="146" spans="2:117" s="13" customFormat="1" ht="15" customHeight="1" x14ac:dyDescent="0.2">
      <c r="B146" s="14"/>
      <c r="C146" s="14"/>
      <c r="D146" s="14"/>
      <c r="F146" s="15"/>
      <c r="G146" s="15"/>
      <c r="J146" s="16"/>
      <c r="K146" s="16"/>
      <c r="L146" s="16"/>
      <c r="M146" s="16"/>
      <c r="N146" s="14"/>
      <c r="O146" s="16"/>
      <c r="P146" s="16"/>
      <c r="Q146" s="16"/>
      <c r="R146" s="16"/>
      <c r="S146" s="14"/>
      <c r="T146" s="16"/>
      <c r="U146" s="16"/>
      <c r="V146" s="16"/>
      <c r="W146" s="16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6"/>
      <c r="AR146" s="16"/>
      <c r="AT146" s="16"/>
      <c r="AU146" s="16"/>
      <c r="AV146" s="16"/>
      <c r="AW146" s="16"/>
      <c r="AX146" s="14"/>
      <c r="AY146" s="16"/>
      <c r="AZ146" s="16"/>
      <c r="BA146" s="16"/>
      <c r="BB146" s="16"/>
      <c r="BC146" s="14"/>
      <c r="BD146" s="16"/>
      <c r="BE146" s="16"/>
      <c r="BF146" s="16"/>
      <c r="BG146" s="16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6"/>
      <c r="CB146" s="16"/>
      <c r="CC146" s="16"/>
      <c r="CD146" s="16"/>
      <c r="CE146" s="16"/>
      <c r="CF146" s="16"/>
      <c r="CH146" s="14"/>
      <c r="CI146" s="14"/>
      <c r="CJ146" s="14"/>
      <c r="CK146" s="14"/>
      <c r="CL146" s="14"/>
      <c r="CM146" s="14"/>
      <c r="CN146" s="14"/>
      <c r="CO146" s="14"/>
      <c r="CQ146" s="14"/>
      <c r="CU146" s="14"/>
      <c r="CV146" s="14"/>
      <c r="CW146" s="14"/>
      <c r="CX146" s="14"/>
      <c r="CY146" s="14"/>
      <c r="CZ146" s="14"/>
      <c r="DA146" s="15"/>
      <c r="DB146" s="15"/>
      <c r="DC146" s="15"/>
      <c r="DD146" s="14"/>
      <c r="DE146" s="14"/>
      <c r="DF146" s="14"/>
      <c r="DI146" s="15"/>
      <c r="DJ146" s="15"/>
      <c r="DK146" s="15"/>
      <c r="DL146" s="15"/>
      <c r="DM146" s="15"/>
    </row>
    <row r="147" spans="2:117" s="13" customFormat="1" ht="15" customHeight="1" x14ac:dyDescent="0.2">
      <c r="B147" s="14"/>
      <c r="C147" s="14"/>
      <c r="D147" s="14"/>
      <c r="F147" s="15"/>
      <c r="G147" s="15"/>
      <c r="J147" s="16"/>
      <c r="K147" s="16"/>
      <c r="L147" s="16"/>
      <c r="M147" s="16"/>
      <c r="N147" s="14"/>
      <c r="O147" s="16"/>
      <c r="P147" s="16"/>
      <c r="Q147" s="16"/>
      <c r="R147" s="16"/>
      <c r="S147" s="14"/>
      <c r="T147" s="16"/>
      <c r="U147" s="16"/>
      <c r="V147" s="16"/>
      <c r="W147" s="16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6"/>
      <c r="AR147" s="16"/>
      <c r="AT147" s="16"/>
      <c r="AU147" s="16"/>
      <c r="AV147" s="16"/>
      <c r="AW147" s="16"/>
      <c r="AX147" s="14"/>
      <c r="AY147" s="16"/>
      <c r="AZ147" s="16"/>
      <c r="BA147" s="16"/>
      <c r="BB147" s="16"/>
      <c r="BC147" s="14"/>
      <c r="BD147" s="16"/>
      <c r="BE147" s="16"/>
      <c r="BF147" s="16"/>
      <c r="BG147" s="16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6"/>
      <c r="CB147" s="16"/>
      <c r="CC147" s="16"/>
      <c r="CD147" s="16"/>
      <c r="CE147" s="16"/>
      <c r="CF147" s="16"/>
      <c r="CH147" s="14"/>
      <c r="CI147" s="14"/>
      <c r="CJ147" s="14"/>
      <c r="CK147" s="14"/>
      <c r="CL147" s="14"/>
      <c r="CM147" s="14"/>
      <c r="CN147" s="14"/>
      <c r="CO147" s="14"/>
      <c r="CQ147" s="14"/>
      <c r="CU147" s="14"/>
      <c r="CV147" s="14"/>
      <c r="CW147" s="14"/>
      <c r="CX147" s="14"/>
      <c r="CY147" s="14"/>
      <c r="CZ147" s="14"/>
      <c r="DA147" s="15"/>
      <c r="DB147" s="15"/>
      <c r="DC147" s="15"/>
      <c r="DD147" s="14"/>
      <c r="DE147" s="14"/>
      <c r="DF147" s="14"/>
      <c r="DI147" s="15"/>
      <c r="DJ147" s="15"/>
      <c r="DK147" s="15"/>
      <c r="DL147" s="15"/>
      <c r="DM147" s="15"/>
    </row>
    <row r="148" spans="2:117" s="13" customFormat="1" ht="15" customHeight="1" x14ac:dyDescent="0.2">
      <c r="B148" s="14"/>
      <c r="C148" s="14"/>
      <c r="D148" s="14"/>
      <c r="F148" s="15"/>
      <c r="G148" s="15"/>
      <c r="J148" s="16"/>
      <c r="K148" s="16"/>
      <c r="L148" s="16"/>
      <c r="M148" s="16"/>
      <c r="N148" s="14"/>
      <c r="O148" s="16"/>
      <c r="P148" s="16"/>
      <c r="Q148" s="16"/>
      <c r="R148" s="16"/>
      <c r="S148" s="14"/>
      <c r="T148" s="16"/>
      <c r="U148" s="16"/>
      <c r="V148" s="16"/>
      <c r="W148" s="16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6"/>
      <c r="AR148" s="16"/>
      <c r="AT148" s="16"/>
      <c r="AU148" s="16"/>
      <c r="AV148" s="16"/>
      <c r="AW148" s="16"/>
      <c r="AX148" s="14"/>
      <c r="AY148" s="16"/>
      <c r="AZ148" s="16"/>
      <c r="BA148" s="16"/>
      <c r="BB148" s="16"/>
      <c r="BC148" s="14"/>
      <c r="BD148" s="16"/>
      <c r="BE148" s="16"/>
      <c r="BF148" s="16"/>
      <c r="BG148" s="16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6"/>
      <c r="CB148" s="16"/>
      <c r="CC148" s="16"/>
      <c r="CD148" s="16"/>
      <c r="CE148" s="16"/>
      <c r="CF148" s="16"/>
      <c r="CH148" s="14"/>
      <c r="CI148" s="14"/>
      <c r="CJ148" s="14"/>
      <c r="CK148" s="14"/>
      <c r="CL148" s="14"/>
      <c r="CM148" s="14"/>
      <c r="CN148" s="14"/>
      <c r="CO148" s="14"/>
      <c r="CQ148" s="14"/>
      <c r="CU148" s="14"/>
      <c r="CV148" s="14"/>
      <c r="CW148" s="14"/>
      <c r="CX148" s="14"/>
      <c r="CY148" s="14"/>
      <c r="CZ148" s="14"/>
      <c r="DA148" s="15"/>
      <c r="DB148" s="15"/>
      <c r="DC148" s="15"/>
      <c r="DD148" s="14"/>
      <c r="DE148" s="14"/>
      <c r="DF148" s="14"/>
      <c r="DI148" s="15"/>
      <c r="DJ148" s="15"/>
      <c r="DK148" s="15"/>
      <c r="DL148" s="15"/>
      <c r="DM148" s="15"/>
    </row>
    <row r="149" spans="2:117" s="13" customFormat="1" ht="15" customHeight="1" x14ac:dyDescent="0.2">
      <c r="B149" s="14"/>
      <c r="C149" s="14"/>
      <c r="D149" s="14"/>
      <c r="F149" s="15"/>
      <c r="G149" s="15"/>
      <c r="J149" s="16"/>
      <c r="K149" s="16"/>
      <c r="L149" s="16"/>
      <c r="M149" s="16"/>
      <c r="N149" s="14"/>
      <c r="O149" s="16"/>
      <c r="P149" s="16"/>
      <c r="Q149" s="16"/>
      <c r="R149" s="16"/>
      <c r="S149" s="14"/>
      <c r="T149" s="16"/>
      <c r="U149" s="16"/>
      <c r="V149" s="16"/>
      <c r="W149" s="16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6"/>
      <c r="AR149" s="16"/>
      <c r="AT149" s="16"/>
      <c r="AU149" s="16"/>
      <c r="AV149" s="16"/>
      <c r="AW149" s="16"/>
      <c r="AX149" s="14"/>
      <c r="AY149" s="16"/>
      <c r="AZ149" s="16"/>
      <c r="BA149" s="16"/>
      <c r="BB149" s="16"/>
      <c r="BC149" s="14"/>
      <c r="BD149" s="16"/>
      <c r="BE149" s="16"/>
      <c r="BF149" s="16"/>
      <c r="BG149" s="16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6"/>
      <c r="CB149" s="16"/>
      <c r="CC149" s="16"/>
      <c r="CD149" s="16"/>
      <c r="CE149" s="16"/>
      <c r="CF149" s="16"/>
      <c r="CH149" s="14"/>
      <c r="CI149" s="14"/>
      <c r="CJ149" s="14"/>
      <c r="CK149" s="14"/>
      <c r="CL149" s="14"/>
      <c r="CM149" s="14"/>
      <c r="CN149" s="14"/>
      <c r="CO149" s="14"/>
      <c r="CQ149" s="14"/>
      <c r="CU149" s="14"/>
      <c r="CV149" s="14"/>
      <c r="CW149" s="14"/>
      <c r="CX149" s="14"/>
      <c r="CY149" s="14"/>
      <c r="CZ149" s="14"/>
      <c r="DA149" s="15"/>
      <c r="DB149" s="15"/>
      <c r="DC149" s="15"/>
      <c r="DD149" s="14"/>
      <c r="DE149" s="14"/>
      <c r="DF149" s="14"/>
      <c r="DI149" s="15"/>
      <c r="DJ149" s="15"/>
      <c r="DK149" s="15"/>
      <c r="DL149" s="15"/>
      <c r="DM149" s="15"/>
    </row>
    <row r="150" spans="2:117" s="13" customFormat="1" ht="15" customHeight="1" x14ac:dyDescent="0.2">
      <c r="B150" s="14"/>
      <c r="C150" s="14"/>
      <c r="D150" s="14"/>
      <c r="F150" s="15"/>
      <c r="G150" s="15"/>
      <c r="J150" s="16"/>
      <c r="K150" s="16"/>
      <c r="L150" s="16"/>
      <c r="M150" s="16"/>
      <c r="N150" s="14"/>
      <c r="O150" s="16"/>
      <c r="P150" s="16"/>
      <c r="Q150" s="16"/>
      <c r="R150" s="16"/>
      <c r="S150" s="14"/>
      <c r="T150" s="16"/>
      <c r="U150" s="16"/>
      <c r="V150" s="16"/>
      <c r="W150" s="16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6"/>
      <c r="AR150" s="16"/>
      <c r="AT150" s="16"/>
      <c r="AU150" s="16"/>
      <c r="AV150" s="16"/>
      <c r="AW150" s="16"/>
      <c r="AX150" s="14"/>
      <c r="AY150" s="16"/>
      <c r="AZ150" s="16"/>
      <c r="BA150" s="16"/>
      <c r="BB150" s="16"/>
      <c r="BC150" s="14"/>
      <c r="BD150" s="16"/>
      <c r="BE150" s="16"/>
      <c r="BF150" s="16"/>
      <c r="BG150" s="16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6"/>
      <c r="CB150" s="16"/>
      <c r="CC150" s="16"/>
      <c r="CD150" s="16"/>
      <c r="CE150" s="16"/>
      <c r="CF150" s="16"/>
      <c r="CH150" s="14"/>
      <c r="CI150" s="14"/>
      <c r="CJ150" s="14"/>
      <c r="CK150" s="14"/>
      <c r="CL150" s="14"/>
      <c r="CM150" s="14"/>
      <c r="CN150" s="14"/>
      <c r="CO150" s="14"/>
      <c r="CQ150" s="14"/>
      <c r="CU150" s="14"/>
      <c r="CV150" s="14"/>
      <c r="CW150" s="14"/>
      <c r="CX150" s="14"/>
      <c r="CY150" s="14"/>
      <c r="CZ150" s="14"/>
      <c r="DA150" s="15"/>
      <c r="DB150" s="15"/>
      <c r="DC150" s="15"/>
      <c r="DD150" s="14"/>
      <c r="DE150" s="14"/>
      <c r="DF150" s="14"/>
      <c r="DI150" s="15"/>
      <c r="DJ150" s="15"/>
      <c r="DK150" s="15"/>
      <c r="DL150" s="15"/>
      <c r="DM150" s="15"/>
    </row>
    <row r="151" spans="2:117" s="13" customFormat="1" ht="15" customHeight="1" x14ac:dyDescent="0.2">
      <c r="B151" s="14"/>
      <c r="C151" s="14"/>
      <c r="D151" s="14"/>
      <c r="F151" s="15"/>
      <c r="G151" s="15"/>
      <c r="J151" s="16"/>
      <c r="K151" s="16"/>
      <c r="L151" s="16"/>
      <c r="M151" s="16"/>
      <c r="N151" s="14"/>
      <c r="O151" s="16"/>
      <c r="P151" s="16"/>
      <c r="Q151" s="16"/>
      <c r="R151" s="16"/>
      <c r="S151" s="14"/>
      <c r="T151" s="16"/>
      <c r="U151" s="16"/>
      <c r="V151" s="16"/>
      <c r="W151" s="16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6"/>
      <c r="AR151" s="16"/>
      <c r="AT151" s="16"/>
      <c r="AU151" s="16"/>
      <c r="AV151" s="16"/>
      <c r="AW151" s="16"/>
      <c r="AX151" s="14"/>
      <c r="AY151" s="16"/>
      <c r="AZ151" s="16"/>
      <c r="BA151" s="16"/>
      <c r="BB151" s="16"/>
      <c r="BC151" s="14"/>
      <c r="BD151" s="16"/>
      <c r="BE151" s="16"/>
      <c r="BF151" s="16"/>
      <c r="BG151" s="16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6"/>
      <c r="CB151" s="16"/>
      <c r="CC151" s="16"/>
      <c r="CD151" s="16"/>
      <c r="CE151" s="16"/>
      <c r="CF151" s="16"/>
      <c r="CH151" s="14"/>
      <c r="CI151" s="14"/>
      <c r="CJ151" s="14"/>
      <c r="CK151" s="14"/>
      <c r="CL151" s="14"/>
      <c r="CM151" s="14"/>
      <c r="CN151" s="14"/>
      <c r="CO151" s="14"/>
      <c r="CQ151" s="14"/>
      <c r="CU151" s="14"/>
      <c r="CV151" s="14"/>
      <c r="CW151" s="14"/>
      <c r="CX151" s="14"/>
      <c r="CY151" s="14"/>
      <c r="CZ151" s="14"/>
      <c r="DA151" s="15"/>
      <c r="DB151" s="15"/>
      <c r="DC151" s="15"/>
      <c r="DD151" s="14"/>
      <c r="DE151" s="14"/>
      <c r="DF151" s="14"/>
      <c r="DI151" s="15"/>
      <c r="DJ151" s="15"/>
      <c r="DK151" s="15"/>
      <c r="DL151" s="15"/>
      <c r="DM151" s="15"/>
    </row>
    <row r="152" spans="2:117" s="13" customFormat="1" ht="15" customHeight="1" x14ac:dyDescent="0.2">
      <c r="B152" s="14"/>
      <c r="C152" s="14"/>
      <c r="D152" s="14"/>
      <c r="F152" s="15"/>
      <c r="G152" s="15"/>
      <c r="J152" s="16"/>
      <c r="K152" s="16"/>
      <c r="L152" s="16"/>
      <c r="M152" s="16"/>
      <c r="N152" s="14"/>
      <c r="O152" s="16"/>
      <c r="P152" s="16"/>
      <c r="Q152" s="16"/>
      <c r="R152" s="16"/>
      <c r="S152" s="14"/>
      <c r="T152" s="16"/>
      <c r="U152" s="16"/>
      <c r="V152" s="16"/>
      <c r="W152" s="16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6"/>
      <c r="AR152" s="16"/>
      <c r="AT152" s="16"/>
      <c r="AU152" s="16"/>
      <c r="AV152" s="16"/>
      <c r="AW152" s="16"/>
      <c r="AX152" s="14"/>
      <c r="AY152" s="16"/>
      <c r="AZ152" s="16"/>
      <c r="BA152" s="16"/>
      <c r="BB152" s="16"/>
      <c r="BC152" s="14"/>
      <c r="BD152" s="16"/>
      <c r="BE152" s="16"/>
      <c r="BF152" s="16"/>
      <c r="BG152" s="16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6"/>
      <c r="CB152" s="16"/>
      <c r="CC152" s="16"/>
      <c r="CD152" s="16"/>
      <c r="CE152" s="16"/>
      <c r="CF152" s="16"/>
      <c r="CH152" s="14"/>
      <c r="CI152" s="14"/>
      <c r="CJ152" s="14"/>
      <c r="CK152" s="14"/>
      <c r="CL152" s="14"/>
      <c r="CM152" s="14"/>
      <c r="CN152" s="14"/>
      <c r="CO152" s="14"/>
      <c r="CQ152" s="14"/>
      <c r="CU152" s="14"/>
      <c r="CV152" s="14"/>
      <c r="CW152" s="14"/>
      <c r="CX152" s="14"/>
      <c r="CY152" s="14"/>
      <c r="CZ152" s="14"/>
      <c r="DA152" s="15"/>
      <c r="DB152" s="15"/>
      <c r="DC152" s="15"/>
      <c r="DD152" s="14"/>
      <c r="DE152" s="14"/>
      <c r="DF152" s="14"/>
      <c r="DI152" s="15"/>
      <c r="DJ152" s="15"/>
      <c r="DK152" s="15"/>
      <c r="DL152" s="15"/>
      <c r="DM152" s="15"/>
    </row>
    <row r="153" spans="2:117" s="13" customFormat="1" ht="15" customHeight="1" x14ac:dyDescent="0.2">
      <c r="B153" s="14"/>
      <c r="C153" s="14"/>
      <c r="D153" s="14"/>
      <c r="F153" s="15"/>
      <c r="G153" s="15"/>
      <c r="J153" s="16"/>
      <c r="K153" s="16"/>
      <c r="L153" s="16"/>
      <c r="M153" s="16"/>
      <c r="N153" s="14"/>
      <c r="O153" s="16"/>
      <c r="P153" s="16"/>
      <c r="Q153" s="16"/>
      <c r="R153" s="16"/>
      <c r="S153" s="14"/>
      <c r="T153" s="16"/>
      <c r="U153" s="16"/>
      <c r="V153" s="16"/>
      <c r="W153" s="16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6"/>
      <c r="AR153" s="16"/>
      <c r="AT153" s="16"/>
      <c r="AU153" s="16"/>
      <c r="AV153" s="16"/>
      <c r="AW153" s="16"/>
      <c r="AX153" s="14"/>
      <c r="AY153" s="16"/>
      <c r="AZ153" s="16"/>
      <c r="BA153" s="16"/>
      <c r="BB153" s="16"/>
      <c r="BC153" s="14"/>
      <c r="BD153" s="16"/>
      <c r="BE153" s="16"/>
      <c r="BF153" s="16"/>
      <c r="BG153" s="16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6"/>
      <c r="CB153" s="16"/>
      <c r="CC153" s="16"/>
      <c r="CD153" s="16"/>
      <c r="CE153" s="16"/>
      <c r="CF153" s="16"/>
      <c r="CH153" s="14"/>
      <c r="CI153" s="14"/>
      <c r="CJ153" s="14"/>
      <c r="CK153" s="14"/>
      <c r="CL153" s="14"/>
      <c r="CM153" s="14"/>
      <c r="CN153" s="14"/>
      <c r="CO153" s="14"/>
      <c r="CQ153" s="14"/>
      <c r="CU153" s="14"/>
      <c r="CV153" s="14"/>
      <c r="CW153" s="14"/>
      <c r="CX153" s="14"/>
      <c r="CY153" s="14"/>
      <c r="CZ153" s="14"/>
      <c r="DA153" s="15"/>
      <c r="DB153" s="15"/>
      <c r="DC153" s="15"/>
      <c r="DD153" s="14"/>
      <c r="DE153" s="14"/>
      <c r="DF153" s="14"/>
      <c r="DI153" s="15"/>
      <c r="DJ153" s="15"/>
      <c r="DK153" s="15"/>
      <c r="DL153" s="15"/>
      <c r="DM153" s="15"/>
    </row>
    <row r="154" spans="2:117" s="13" customFormat="1" ht="15" customHeight="1" x14ac:dyDescent="0.2">
      <c r="B154" s="14"/>
      <c r="C154" s="14"/>
      <c r="D154" s="14"/>
      <c r="F154" s="15"/>
      <c r="G154" s="15"/>
      <c r="J154" s="16"/>
      <c r="K154" s="16"/>
      <c r="L154" s="16"/>
      <c r="M154" s="16"/>
      <c r="N154" s="14"/>
      <c r="O154" s="16"/>
      <c r="P154" s="16"/>
      <c r="Q154" s="16"/>
      <c r="R154" s="16"/>
      <c r="S154" s="14"/>
      <c r="T154" s="16"/>
      <c r="U154" s="16"/>
      <c r="V154" s="16"/>
      <c r="W154" s="16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6"/>
      <c r="AR154" s="16"/>
      <c r="AT154" s="16"/>
      <c r="AU154" s="16"/>
      <c r="AV154" s="16"/>
      <c r="AW154" s="16"/>
      <c r="AX154" s="14"/>
      <c r="AY154" s="16"/>
      <c r="AZ154" s="16"/>
      <c r="BA154" s="16"/>
      <c r="BB154" s="16"/>
      <c r="BC154" s="14"/>
      <c r="BD154" s="16"/>
      <c r="BE154" s="16"/>
      <c r="BF154" s="16"/>
      <c r="BG154" s="16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6"/>
      <c r="CB154" s="16"/>
      <c r="CC154" s="16"/>
      <c r="CD154" s="16"/>
      <c r="CE154" s="16"/>
      <c r="CF154" s="16"/>
      <c r="CH154" s="14"/>
      <c r="CI154" s="14"/>
      <c r="CJ154" s="14"/>
      <c r="CK154" s="14"/>
      <c r="CL154" s="14"/>
      <c r="CM154" s="14"/>
      <c r="CN154" s="14"/>
      <c r="CO154" s="14"/>
      <c r="CQ154" s="14"/>
      <c r="CU154" s="14"/>
      <c r="CV154" s="14"/>
      <c r="CW154" s="14"/>
      <c r="CX154" s="14"/>
      <c r="CY154" s="14"/>
      <c r="CZ154" s="14"/>
      <c r="DA154" s="15"/>
      <c r="DB154" s="15"/>
      <c r="DC154" s="15"/>
      <c r="DD154" s="14"/>
      <c r="DE154" s="14"/>
      <c r="DF154" s="14"/>
      <c r="DI154" s="15"/>
      <c r="DJ154" s="15"/>
      <c r="DK154" s="15"/>
      <c r="DL154" s="15"/>
      <c r="DM154" s="15"/>
    </row>
    <row r="155" spans="2:117" s="13" customFormat="1" ht="15" customHeight="1" x14ac:dyDescent="0.2">
      <c r="B155" s="14"/>
      <c r="C155" s="14"/>
      <c r="D155" s="14"/>
      <c r="F155" s="15"/>
      <c r="G155" s="15"/>
      <c r="J155" s="16"/>
      <c r="K155" s="16"/>
      <c r="L155" s="16"/>
      <c r="M155" s="16"/>
      <c r="N155" s="14"/>
      <c r="O155" s="16"/>
      <c r="P155" s="16"/>
      <c r="Q155" s="16"/>
      <c r="R155" s="16"/>
      <c r="S155" s="14"/>
      <c r="T155" s="16"/>
      <c r="U155" s="16"/>
      <c r="V155" s="16"/>
      <c r="W155" s="16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6"/>
      <c r="AR155" s="16"/>
      <c r="AT155" s="16"/>
      <c r="AU155" s="16"/>
      <c r="AV155" s="16"/>
      <c r="AW155" s="16"/>
      <c r="AX155" s="14"/>
      <c r="AY155" s="16"/>
      <c r="AZ155" s="16"/>
      <c r="BA155" s="16"/>
      <c r="BB155" s="16"/>
      <c r="BC155" s="14"/>
      <c r="BD155" s="16"/>
      <c r="BE155" s="16"/>
      <c r="BF155" s="16"/>
      <c r="BG155" s="16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6"/>
      <c r="CB155" s="16"/>
      <c r="CC155" s="16"/>
      <c r="CD155" s="16"/>
      <c r="CE155" s="16"/>
      <c r="CF155" s="16"/>
      <c r="CH155" s="14"/>
      <c r="CI155" s="14"/>
      <c r="CJ155" s="14"/>
      <c r="CK155" s="14"/>
      <c r="CL155" s="14"/>
      <c r="CM155" s="14"/>
      <c r="CN155" s="14"/>
      <c r="CO155" s="14"/>
      <c r="CQ155" s="14"/>
      <c r="CU155" s="14"/>
      <c r="CV155" s="14"/>
      <c r="CW155" s="14"/>
      <c r="CX155" s="14"/>
      <c r="CY155" s="14"/>
      <c r="CZ155" s="14"/>
      <c r="DA155" s="15"/>
      <c r="DB155" s="15"/>
      <c r="DC155" s="15"/>
      <c r="DD155" s="14"/>
      <c r="DE155" s="14"/>
      <c r="DF155" s="14"/>
      <c r="DI155" s="15"/>
      <c r="DJ155" s="15"/>
      <c r="DK155" s="15"/>
      <c r="DL155" s="15"/>
      <c r="DM155" s="15"/>
    </row>
    <row r="156" spans="2:117" s="13" customFormat="1" ht="15" customHeight="1" x14ac:dyDescent="0.2">
      <c r="B156" s="14"/>
      <c r="C156" s="14"/>
      <c r="D156" s="14"/>
      <c r="F156" s="15"/>
      <c r="G156" s="15"/>
      <c r="J156" s="16"/>
      <c r="K156" s="16"/>
      <c r="L156" s="16"/>
      <c r="M156" s="16"/>
      <c r="N156" s="14"/>
      <c r="O156" s="16"/>
      <c r="P156" s="16"/>
      <c r="Q156" s="16"/>
      <c r="R156" s="16"/>
      <c r="S156" s="14"/>
      <c r="T156" s="16"/>
      <c r="U156" s="16"/>
      <c r="V156" s="16"/>
      <c r="W156" s="16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6"/>
      <c r="AR156" s="16"/>
      <c r="AT156" s="16"/>
      <c r="AU156" s="16"/>
      <c r="AV156" s="16"/>
      <c r="AW156" s="16"/>
      <c r="AX156" s="14"/>
      <c r="AY156" s="16"/>
      <c r="AZ156" s="16"/>
      <c r="BA156" s="16"/>
      <c r="BB156" s="16"/>
      <c r="BC156" s="14"/>
      <c r="BD156" s="16"/>
      <c r="BE156" s="16"/>
      <c r="BF156" s="16"/>
      <c r="BG156" s="16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6"/>
      <c r="CB156" s="16"/>
      <c r="CC156" s="16"/>
      <c r="CD156" s="16"/>
      <c r="CE156" s="16"/>
      <c r="CF156" s="16"/>
      <c r="CH156" s="14"/>
      <c r="CI156" s="14"/>
      <c r="CJ156" s="14"/>
      <c r="CK156" s="14"/>
      <c r="CL156" s="14"/>
      <c r="CM156" s="14"/>
      <c r="CN156" s="14"/>
      <c r="CO156" s="14"/>
      <c r="CQ156" s="14"/>
      <c r="CU156" s="14"/>
      <c r="CV156" s="14"/>
      <c r="CW156" s="14"/>
      <c r="CX156" s="14"/>
      <c r="CY156" s="14"/>
      <c r="CZ156" s="14"/>
      <c r="DA156" s="15"/>
      <c r="DB156" s="15"/>
      <c r="DC156" s="15"/>
      <c r="DD156" s="14"/>
      <c r="DE156" s="14"/>
      <c r="DF156" s="14"/>
      <c r="DI156" s="15"/>
      <c r="DJ156" s="15"/>
      <c r="DK156" s="15"/>
      <c r="DL156" s="15"/>
      <c r="DM156" s="15"/>
    </row>
    <row r="157" spans="2:117" s="13" customFormat="1" ht="15" customHeight="1" x14ac:dyDescent="0.2">
      <c r="B157" s="14"/>
      <c r="C157" s="14"/>
      <c r="D157" s="14"/>
      <c r="F157" s="15"/>
      <c r="G157" s="15"/>
      <c r="J157" s="16"/>
      <c r="K157" s="16"/>
      <c r="L157" s="16"/>
      <c r="M157" s="16"/>
      <c r="N157" s="14"/>
      <c r="O157" s="16"/>
      <c r="P157" s="16"/>
      <c r="Q157" s="16"/>
      <c r="R157" s="16"/>
      <c r="S157" s="14"/>
      <c r="T157" s="16"/>
      <c r="U157" s="16"/>
      <c r="V157" s="16"/>
      <c r="W157" s="16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6"/>
      <c r="AR157" s="16"/>
      <c r="AT157" s="16"/>
      <c r="AU157" s="16"/>
      <c r="AV157" s="16"/>
      <c r="AW157" s="16"/>
      <c r="AX157" s="14"/>
      <c r="AY157" s="16"/>
      <c r="AZ157" s="16"/>
      <c r="BA157" s="16"/>
      <c r="BB157" s="16"/>
      <c r="BC157" s="14"/>
      <c r="BD157" s="16"/>
      <c r="BE157" s="16"/>
      <c r="BF157" s="16"/>
      <c r="BG157" s="16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6"/>
      <c r="CB157" s="16"/>
      <c r="CC157" s="16"/>
      <c r="CD157" s="16"/>
      <c r="CE157" s="16"/>
      <c r="CF157" s="16"/>
      <c r="CH157" s="14"/>
      <c r="CI157" s="14"/>
      <c r="CJ157" s="14"/>
      <c r="CK157" s="14"/>
      <c r="CL157" s="14"/>
      <c r="CM157" s="14"/>
      <c r="CN157" s="14"/>
      <c r="CO157" s="14"/>
      <c r="CQ157" s="14"/>
      <c r="CU157" s="14"/>
      <c r="CV157" s="14"/>
      <c r="CW157" s="14"/>
      <c r="CX157" s="14"/>
      <c r="CY157" s="14"/>
      <c r="CZ157" s="14"/>
      <c r="DA157" s="15"/>
      <c r="DB157" s="15"/>
      <c r="DC157" s="15"/>
      <c r="DD157" s="14"/>
      <c r="DE157" s="14"/>
      <c r="DF157" s="14"/>
      <c r="DI157" s="15"/>
      <c r="DJ157" s="15"/>
      <c r="DK157" s="15"/>
      <c r="DL157" s="15"/>
      <c r="DM157" s="15"/>
    </row>
    <row r="158" spans="2:117" s="13" customFormat="1" ht="15" customHeight="1" x14ac:dyDescent="0.2">
      <c r="B158" s="14"/>
      <c r="C158" s="14"/>
      <c r="D158" s="14"/>
      <c r="F158" s="15"/>
      <c r="G158" s="15"/>
      <c r="J158" s="16"/>
      <c r="K158" s="16"/>
      <c r="L158" s="16"/>
      <c r="M158" s="16"/>
      <c r="N158" s="14"/>
      <c r="O158" s="16"/>
      <c r="P158" s="16"/>
      <c r="Q158" s="16"/>
      <c r="R158" s="16"/>
      <c r="S158" s="14"/>
      <c r="T158" s="16"/>
      <c r="U158" s="16"/>
      <c r="V158" s="16"/>
      <c r="W158" s="16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6"/>
      <c r="AR158" s="16"/>
      <c r="AT158" s="16"/>
      <c r="AU158" s="16"/>
      <c r="AV158" s="16"/>
      <c r="AW158" s="16"/>
      <c r="AX158" s="14"/>
      <c r="AY158" s="16"/>
      <c r="AZ158" s="16"/>
      <c r="BA158" s="16"/>
      <c r="BB158" s="16"/>
      <c r="BC158" s="14"/>
      <c r="BD158" s="16"/>
      <c r="BE158" s="16"/>
      <c r="BF158" s="16"/>
      <c r="BG158" s="16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6"/>
      <c r="CB158" s="16"/>
      <c r="CC158" s="16"/>
      <c r="CD158" s="16"/>
      <c r="CE158" s="16"/>
      <c r="CF158" s="16"/>
      <c r="CH158" s="14"/>
      <c r="CI158" s="14"/>
      <c r="CJ158" s="14"/>
      <c r="CK158" s="14"/>
      <c r="CL158" s="14"/>
      <c r="CM158" s="14"/>
      <c r="CN158" s="14"/>
      <c r="CO158" s="14"/>
      <c r="CQ158" s="14"/>
      <c r="CU158" s="14"/>
      <c r="CV158" s="14"/>
      <c r="CW158" s="14"/>
      <c r="CX158" s="14"/>
      <c r="CY158" s="14"/>
      <c r="CZ158" s="14"/>
      <c r="DA158" s="15"/>
      <c r="DB158" s="15"/>
      <c r="DC158" s="15"/>
      <c r="DD158" s="14"/>
      <c r="DE158" s="14"/>
      <c r="DF158" s="14"/>
      <c r="DI158" s="15"/>
      <c r="DJ158" s="15"/>
      <c r="DK158" s="15"/>
      <c r="DL158" s="15"/>
      <c r="DM158" s="15"/>
    </row>
    <row r="159" spans="2:117" s="6" customFormat="1" ht="15" customHeight="1" x14ac:dyDescent="0.2">
      <c r="B159" s="7"/>
      <c r="C159" s="7"/>
      <c r="D159" s="7"/>
      <c r="N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</row>
    <row r="160" spans="2:117" s="6" customFormat="1" ht="15" customHeight="1" x14ac:dyDescent="0.2">
      <c r="B160" s="7"/>
      <c r="C160" s="7"/>
      <c r="D160" s="7"/>
      <c r="N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</row>
    <row r="161" spans="2:42" s="6" customFormat="1" ht="15" customHeight="1" x14ac:dyDescent="0.2">
      <c r="B161" s="7"/>
      <c r="C161" s="7"/>
      <c r="D161" s="7"/>
      <c r="N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</row>
    <row r="162" spans="2:42" s="6" customFormat="1" ht="15" customHeight="1" x14ac:dyDescent="0.2">
      <c r="B162" s="7"/>
      <c r="C162" s="7"/>
      <c r="D162" s="7"/>
      <c r="N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</row>
    <row r="163" spans="2:42" s="6" customFormat="1" ht="15" customHeight="1" x14ac:dyDescent="0.2">
      <c r="B163" s="7"/>
      <c r="C163" s="7"/>
      <c r="D163" s="7"/>
      <c r="N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</row>
    <row r="164" spans="2:42" s="6" customFormat="1" ht="15" customHeight="1" x14ac:dyDescent="0.2">
      <c r="B164" s="7"/>
      <c r="C164" s="7"/>
      <c r="D164" s="7"/>
      <c r="N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</row>
    <row r="165" spans="2:42" s="6" customFormat="1" ht="15" customHeight="1" x14ac:dyDescent="0.2">
      <c r="B165" s="7"/>
      <c r="C165" s="7"/>
      <c r="D165" s="7"/>
      <c r="N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</row>
    <row r="166" spans="2:42" s="6" customFormat="1" ht="15" customHeight="1" x14ac:dyDescent="0.2">
      <c r="B166" s="7"/>
      <c r="C166" s="7"/>
      <c r="D166" s="7"/>
      <c r="N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</row>
    <row r="167" spans="2:42" s="6" customFormat="1" ht="15" customHeight="1" x14ac:dyDescent="0.2">
      <c r="B167" s="7"/>
      <c r="C167" s="7"/>
      <c r="D167" s="7"/>
      <c r="N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</row>
    <row r="168" spans="2:42" s="6" customFormat="1" ht="15" customHeight="1" x14ac:dyDescent="0.2">
      <c r="B168" s="7"/>
      <c r="C168" s="7"/>
      <c r="D168" s="7"/>
      <c r="N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</row>
    <row r="169" spans="2:42" s="6" customFormat="1" ht="15" customHeight="1" x14ac:dyDescent="0.2">
      <c r="B169" s="7"/>
      <c r="C169" s="7"/>
      <c r="D169" s="7"/>
      <c r="N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</row>
    <row r="170" spans="2:42" s="6" customFormat="1" ht="15" customHeight="1" x14ac:dyDescent="0.2">
      <c r="B170" s="7"/>
      <c r="C170" s="7"/>
      <c r="D170" s="7"/>
      <c r="N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</row>
    <row r="171" spans="2:42" s="6" customFormat="1" ht="15" customHeight="1" x14ac:dyDescent="0.2">
      <c r="B171" s="7"/>
      <c r="C171" s="7"/>
      <c r="D171" s="7"/>
      <c r="N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</row>
    <row r="172" spans="2:42" s="6" customFormat="1" ht="15" customHeight="1" x14ac:dyDescent="0.2">
      <c r="B172" s="7"/>
      <c r="C172" s="7"/>
      <c r="D172" s="7"/>
      <c r="N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</row>
    <row r="173" spans="2:42" s="6" customFormat="1" ht="15" customHeight="1" x14ac:dyDescent="0.2">
      <c r="B173" s="7"/>
      <c r="C173" s="7"/>
      <c r="D173" s="7"/>
      <c r="N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</row>
    <row r="174" spans="2:42" s="6" customFormat="1" ht="15" customHeight="1" x14ac:dyDescent="0.2">
      <c r="B174" s="7"/>
      <c r="C174" s="7"/>
      <c r="D174" s="7"/>
      <c r="N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</row>
    <row r="175" spans="2:42" s="6" customFormat="1" ht="15" customHeight="1" x14ac:dyDescent="0.2">
      <c r="B175" s="7"/>
      <c r="C175" s="7"/>
      <c r="D175" s="7"/>
      <c r="N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</row>
    <row r="176" spans="2:42" s="6" customFormat="1" ht="15" customHeight="1" x14ac:dyDescent="0.2">
      <c r="B176" s="7"/>
      <c r="C176" s="7"/>
      <c r="D176" s="7"/>
      <c r="N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</row>
    <row r="177" spans="2:42" s="6" customFormat="1" ht="15" customHeight="1" x14ac:dyDescent="0.2">
      <c r="B177" s="7"/>
      <c r="C177" s="7"/>
      <c r="D177" s="7"/>
      <c r="N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</row>
    <row r="178" spans="2:42" s="6" customFormat="1" ht="15" customHeight="1" x14ac:dyDescent="0.2">
      <c r="B178" s="7"/>
      <c r="C178" s="7"/>
      <c r="D178" s="7"/>
      <c r="N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</row>
    <row r="179" spans="2:42" s="6" customFormat="1" ht="15" customHeight="1" x14ac:dyDescent="0.2">
      <c r="B179" s="7"/>
      <c r="C179" s="7"/>
      <c r="D179" s="7"/>
      <c r="N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</row>
    <row r="180" spans="2:42" s="6" customFormat="1" ht="15" customHeight="1" x14ac:dyDescent="0.2">
      <c r="B180" s="7"/>
      <c r="C180" s="7"/>
      <c r="D180" s="7"/>
      <c r="N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</row>
    <row r="181" spans="2:42" s="6" customFormat="1" ht="15" customHeight="1" x14ac:dyDescent="0.2">
      <c r="B181" s="7"/>
      <c r="C181" s="7"/>
      <c r="D181" s="7"/>
      <c r="N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</row>
    <row r="182" spans="2:42" s="6" customFormat="1" ht="15" customHeight="1" x14ac:dyDescent="0.2">
      <c r="B182" s="7"/>
      <c r="C182" s="7"/>
      <c r="D182" s="7"/>
      <c r="N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</row>
    <row r="183" spans="2:42" s="6" customFormat="1" ht="15" customHeight="1" x14ac:dyDescent="0.2">
      <c r="B183" s="7"/>
      <c r="C183" s="7"/>
      <c r="D183" s="7"/>
      <c r="N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</row>
    <row r="184" spans="2:42" s="6" customFormat="1" ht="15" customHeight="1" x14ac:dyDescent="0.2">
      <c r="B184" s="7"/>
      <c r="C184" s="7"/>
      <c r="D184" s="7"/>
      <c r="N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</row>
    <row r="185" spans="2:42" s="6" customFormat="1" ht="15" customHeight="1" x14ac:dyDescent="0.2">
      <c r="N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</row>
    <row r="186" spans="2:42" s="6" customFormat="1" ht="15" customHeight="1" x14ac:dyDescent="0.2">
      <c r="N186" s="7"/>
    </row>
    <row r="187" spans="2:42" s="6" customFormat="1" ht="15" customHeight="1" x14ac:dyDescent="0.2">
      <c r="N187" s="7"/>
    </row>
    <row r="188" spans="2:42" s="6" customFormat="1" ht="15" customHeight="1" x14ac:dyDescent="0.2">
      <c r="N188" s="7"/>
    </row>
    <row r="189" spans="2:42" s="6" customFormat="1" ht="15" customHeight="1" x14ac:dyDescent="0.2">
      <c r="N189" s="7"/>
    </row>
    <row r="190" spans="2:42" s="6" customFormat="1" ht="15" customHeight="1" x14ac:dyDescent="0.2"/>
    <row r="191" spans="2:42" s="6" customFormat="1" ht="15" customHeight="1" x14ac:dyDescent="0.2"/>
    <row r="192" spans="2:42" s="6" customFormat="1" ht="15" customHeight="1" x14ac:dyDescent="0.2"/>
    <row r="193" s="6" customFormat="1" ht="15" customHeight="1" x14ac:dyDescent="0.2"/>
    <row r="194" s="6" customFormat="1" ht="15" customHeight="1" x14ac:dyDescent="0.2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19-7-6 ZFT-Age</vt:lpstr>
      <vt:lpstr>19-7-6 data4isoplotR</vt:lpstr>
      <vt:lpstr>19-7-6 ZrnUPb-Pref Age</vt:lpstr>
      <vt:lpstr>19-7-6 ZrnUPb-Age Data</vt:lpstr>
      <vt:lpstr>06-21-SC142 ZFT-Age</vt:lpstr>
      <vt:lpstr>06-21-SC142 HeFTy import data</vt:lpstr>
      <vt:lpstr>06-21-SC142 data4isoplotR</vt:lpstr>
      <vt:lpstr>06-21-SC142 ZrnUPb-Pref Age a</vt:lpstr>
      <vt:lpstr>06-21-SC142 ZrnUPb-Age Data a</vt:lpstr>
      <vt:lpstr>06-21-SC142 ZrnUPb-Pref Age b</vt:lpstr>
      <vt:lpstr>06-21-SC142 ZrnUPb-Age Data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6600K-PC</dc:creator>
  <cp:lastModifiedBy>6600K-PC</cp:lastModifiedBy>
  <dcterms:created xsi:type="dcterms:W3CDTF">2023-03-19T18:11:07Z</dcterms:created>
  <dcterms:modified xsi:type="dcterms:W3CDTF">2023-03-19T18:18:38Z</dcterms:modified>
</cp:coreProperties>
</file>